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__EDB\__0Team 2\__AI\L&amp;T resources for Junior Secondary\20220326\Set 1 Activity\"/>
    </mc:Choice>
  </mc:AlternateContent>
  <bookViews>
    <workbookView xWindow="3150" yWindow="330" windowWidth="13410" windowHeight="11985"/>
  </bookViews>
  <sheets>
    <sheet name="Act5 (Eng)" sheetId="3" r:id="rId1"/>
    <sheet name="Act5 (中)" sheetId="4" r:id="rId2"/>
    <sheet name="Ans" sheetId="1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4" l="1"/>
  <c r="E58" i="4"/>
  <c r="I57" i="4"/>
  <c r="E57" i="4"/>
  <c r="E56" i="4"/>
  <c r="E55" i="4"/>
  <c r="E54" i="4"/>
  <c r="E53" i="4"/>
  <c r="E52" i="4"/>
  <c r="I51" i="4"/>
  <c r="E51" i="4"/>
  <c r="E50" i="4"/>
  <c r="I49" i="4"/>
  <c r="E49" i="4"/>
  <c r="E48" i="4"/>
  <c r="E47" i="4"/>
  <c r="E46" i="4"/>
  <c r="E45" i="4"/>
  <c r="M44" i="4"/>
  <c r="L44" i="4"/>
  <c r="E44" i="4"/>
  <c r="M43" i="4"/>
  <c r="H54" i="4" s="1"/>
  <c r="L43" i="4"/>
  <c r="H59" i="4" s="1"/>
  <c r="E43" i="4"/>
  <c r="M42" i="4"/>
  <c r="L42" i="4"/>
  <c r="E42" i="4"/>
  <c r="I39" i="4"/>
  <c r="E39" i="4"/>
  <c r="E38" i="4"/>
  <c r="I37" i="4"/>
  <c r="E37" i="4"/>
  <c r="E36" i="4"/>
  <c r="E35" i="4"/>
  <c r="E34" i="4"/>
  <c r="E33" i="4"/>
  <c r="E32" i="4"/>
  <c r="I31" i="4"/>
  <c r="E31" i="4"/>
  <c r="E30" i="4"/>
  <c r="I29" i="4"/>
  <c r="E29" i="4"/>
  <c r="E28" i="4"/>
  <c r="E27" i="4"/>
  <c r="E26" i="4"/>
  <c r="E25" i="4"/>
  <c r="M24" i="4"/>
  <c r="I26" i="4" s="1"/>
  <c r="L24" i="4"/>
  <c r="I59" i="4" s="1"/>
  <c r="E24" i="4"/>
  <c r="M23" i="4"/>
  <c r="H34" i="4" s="1"/>
  <c r="L23" i="4"/>
  <c r="H39" i="4" s="1"/>
  <c r="E23" i="4"/>
  <c r="M22" i="4"/>
  <c r="L22" i="4"/>
  <c r="G56" i="4" s="1"/>
  <c r="I22" i="4"/>
  <c r="E22" i="4"/>
  <c r="I19" i="4"/>
  <c r="H19" i="4"/>
  <c r="G19" i="4"/>
  <c r="F19" i="4" s="1"/>
  <c r="E19" i="4"/>
  <c r="I18" i="4"/>
  <c r="H18" i="4"/>
  <c r="G18" i="4"/>
  <c r="F18" i="4"/>
  <c r="E18" i="4"/>
  <c r="I17" i="4"/>
  <c r="H17" i="4"/>
  <c r="F17" i="4" s="1"/>
  <c r="G17" i="4"/>
  <c r="E17" i="4"/>
  <c r="I16" i="4"/>
  <c r="H16" i="4"/>
  <c r="G16" i="4"/>
  <c r="F16" i="4"/>
  <c r="E16" i="4"/>
  <c r="I15" i="4"/>
  <c r="H15" i="4"/>
  <c r="F15" i="4" s="1"/>
  <c r="G15" i="4"/>
  <c r="E15" i="4"/>
  <c r="I14" i="4"/>
  <c r="H14" i="4"/>
  <c r="G14" i="4"/>
  <c r="F14" i="4" s="1"/>
  <c r="E14" i="4"/>
  <c r="I13" i="4"/>
  <c r="H13" i="4"/>
  <c r="G13" i="4"/>
  <c r="F13" i="4" s="1"/>
  <c r="E13" i="4"/>
  <c r="I12" i="4"/>
  <c r="H12" i="4"/>
  <c r="G12" i="4"/>
  <c r="F12" i="4" s="1"/>
  <c r="E12" i="4"/>
  <c r="I11" i="4"/>
  <c r="H11" i="4"/>
  <c r="G11" i="4"/>
  <c r="F11" i="4" s="1"/>
  <c r="E11" i="4"/>
  <c r="I10" i="4"/>
  <c r="H10" i="4"/>
  <c r="G10" i="4"/>
  <c r="F10" i="4"/>
  <c r="E10" i="4"/>
  <c r="I9" i="4"/>
  <c r="H9" i="4"/>
  <c r="F9" i="4" s="1"/>
  <c r="G9" i="4"/>
  <c r="E9" i="4"/>
  <c r="I8" i="4"/>
  <c r="H8" i="4"/>
  <c r="G8" i="4"/>
  <c r="F8" i="4"/>
  <c r="E8" i="4"/>
  <c r="I7" i="4"/>
  <c r="H7" i="4"/>
  <c r="F7" i="4" s="1"/>
  <c r="G7" i="4"/>
  <c r="E7" i="4"/>
  <c r="I6" i="4"/>
  <c r="H6" i="4"/>
  <c r="F6" i="4" s="1"/>
  <c r="G6" i="4"/>
  <c r="E6" i="4"/>
  <c r="I5" i="4"/>
  <c r="H5" i="4"/>
  <c r="G5" i="4"/>
  <c r="F5" i="4" s="1"/>
  <c r="E5" i="4"/>
  <c r="I4" i="4"/>
  <c r="H4" i="4"/>
  <c r="G4" i="4"/>
  <c r="F4" i="4" s="1"/>
  <c r="E4" i="4"/>
  <c r="I3" i="4"/>
  <c r="H3" i="4"/>
  <c r="G3" i="4"/>
  <c r="F3" i="4" s="1"/>
  <c r="E3" i="4"/>
  <c r="I2" i="4"/>
  <c r="H2" i="4"/>
  <c r="G2" i="4"/>
  <c r="F2" i="4" s="1"/>
  <c r="E2" i="4"/>
  <c r="L1" i="4"/>
  <c r="K6" i="4" s="1"/>
  <c r="E2" i="3"/>
  <c r="E59" i="3"/>
  <c r="E58" i="3"/>
  <c r="E57" i="3"/>
  <c r="E56" i="3"/>
  <c r="E55" i="3"/>
  <c r="E54" i="3"/>
  <c r="H53" i="3"/>
  <c r="E53" i="3"/>
  <c r="E52" i="3"/>
  <c r="E51" i="3"/>
  <c r="E50" i="3"/>
  <c r="E49" i="3"/>
  <c r="E48" i="3"/>
  <c r="E47" i="3"/>
  <c r="E46" i="3"/>
  <c r="H45" i="3"/>
  <c r="E45" i="3"/>
  <c r="M44" i="3"/>
  <c r="L44" i="3"/>
  <c r="E44" i="3"/>
  <c r="M43" i="3"/>
  <c r="L43" i="3"/>
  <c r="H56" i="3" s="1"/>
  <c r="E43" i="3"/>
  <c r="M42" i="3"/>
  <c r="L42" i="3"/>
  <c r="E42" i="3"/>
  <c r="E39" i="3"/>
  <c r="E38" i="3"/>
  <c r="E37" i="3"/>
  <c r="E36" i="3"/>
  <c r="E35" i="3"/>
  <c r="E34" i="3"/>
  <c r="H33" i="3"/>
  <c r="E33" i="3"/>
  <c r="E32" i="3"/>
  <c r="E31" i="3"/>
  <c r="E30" i="3"/>
  <c r="E29" i="3"/>
  <c r="H28" i="3"/>
  <c r="E28" i="3"/>
  <c r="E27" i="3"/>
  <c r="E26" i="3"/>
  <c r="H25" i="3"/>
  <c r="E25" i="3"/>
  <c r="M24" i="3"/>
  <c r="I28" i="3" s="1"/>
  <c r="L24" i="3"/>
  <c r="E24" i="3"/>
  <c r="M23" i="3"/>
  <c r="L23" i="3"/>
  <c r="H36" i="3" s="1"/>
  <c r="E23" i="3"/>
  <c r="M22" i="3"/>
  <c r="G24" i="3" s="1"/>
  <c r="L22" i="3"/>
  <c r="H22" i="3"/>
  <c r="E22" i="3"/>
  <c r="I19" i="3"/>
  <c r="H19" i="3"/>
  <c r="G19" i="3"/>
  <c r="E19" i="3"/>
  <c r="I18" i="3"/>
  <c r="H18" i="3"/>
  <c r="G18" i="3"/>
  <c r="E18" i="3"/>
  <c r="I17" i="3"/>
  <c r="H17" i="3"/>
  <c r="G17" i="3"/>
  <c r="E17" i="3"/>
  <c r="I16" i="3"/>
  <c r="H16" i="3"/>
  <c r="G16" i="3"/>
  <c r="E16" i="3"/>
  <c r="I15" i="3"/>
  <c r="H15" i="3"/>
  <c r="G15" i="3"/>
  <c r="E15" i="3"/>
  <c r="I14" i="3"/>
  <c r="H14" i="3"/>
  <c r="G14" i="3"/>
  <c r="E14" i="3"/>
  <c r="I13" i="3"/>
  <c r="H13" i="3"/>
  <c r="G13" i="3"/>
  <c r="E13" i="3"/>
  <c r="I12" i="3"/>
  <c r="H12" i="3"/>
  <c r="G12" i="3"/>
  <c r="E12" i="3"/>
  <c r="I11" i="3"/>
  <c r="H11" i="3"/>
  <c r="G11" i="3"/>
  <c r="E11" i="3"/>
  <c r="I10" i="3"/>
  <c r="H10" i="3"/>
  <c r="G10" i="3"/>
  <c r="E10" i="3"/>
  <c r="I9" i="3"/>
  <c r="H9" i="3"/>
  <c r="G9" i="3"/>
  <c r="E9" i="3"/>
  <c r="I8" i="3"/>
  <c r="H8" i="3"/>
  <c r="G8" i="3"/>
  <c r="E8" i="3"/>
  <c r="I7" i="3"/>
  <c r="H7" i="3"/>
  <c r="G7" i="3"/>
  <c r="E7" i="3"/>
  <c r="I6" i="3"/>
  <c r="H6" i="3"/>
  <c r="G6" i="3"/>
  <c r="E6" i="3"/>
  <c r="I5" i="3"/>
  <c r="H5" i="3"/>
  <c r="G5" i="3"/>
  <c r="E5" i="3"/>
  <c r="I4" i="3"/>
  <c r="H4" i="3"/>
  <c r="G4" i="3"/>
  <c r="E4" i="3"/>
  <c r="I3" i="3"/>
  <c r="H3" i="3"/>
  <c r="G3" i="3"/>
  <c r="E3" i="3"/>
  <c r="I2" i="3"/>
  <c r="H2" i="3"/>
  <c r="G2" i="3"/>
  <c r="L1" i="3"/>
  <c r="K6" i="3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" i="1"/>
  <c r="G25" i="4" l="1"/>
  <c r="F25" i="4" s="1"/>
  <c r="G45" i="4"/>
  <c r="H48" i="4"/>
  <c r="H56" i="4"/>
  <c r="K5" i="4"/>
  <c r="G24" i="4"/>
  <c r="H25" i="4"/>
  <c r="I28" i="4"/>
  <c r="G30" i="4"/>
  <c r="F30" i="4" s="1"/>
  <c r="H33" i="4"/>
  <c r="I36" i="4"/>
  <c r="G44" i="4"/>
  <c r="H45" i="4"/>
  <c r="I48" i="4"/>
  <c r="G50" i="4"/>
  <c r="H53" i="4"/>
  <c r="I56" i="4"/>
  <c r="F56" i="4" s="1"/>
  <c r="G58" i="4"/>
  <c r="H28" i="4"/>
  <c r="G33" i="4"/>
  <c r="F33" i="4" s="1"/>
  <c r="H36" i="4"/>
  <c r="G53" i="4"/>
  <c r="G38" i="4"/>
  <c r="G23" i="4"/>
  <c r="F23" i="4" s="1"/>
  <c r="H24" i="4"/>
  <c r="I25" i="4"/>
  <c r="G27" i="4"/>
  <c r="H30" i="4"/>
  <c r="I33" i="4"/>
  <c r="G35" i="4"/>
  <c r="H38" i="4"/>
  <c r="G43" i="4"/>
  <c r="H44" i="4"/>
  <c r="I45" i="4"/>
  <c r="G47" i="4"/>
  <c r="H50" i="4"/>
  <c r="I53" i="4"/>
  <c r="G55" i="4"/>
  <c r="F55" i="4" s="1"/>
  <c r="H58" i="4"/>
  <c r="K4" i="4"/>
  <c r="G22" i="4"/>
  <c r="H23" i="4"/>
  <c r="I24" i="4"/>
  <c r="H27" i="4"/>
  <c r="I30" i="4"/>
  <c r="G32" i="4"/>
  <c r="H35" i="4"/>
  <c r="I38" i="4"/>
  <c r="G42" i="4"/>
  <c r="F42" i="4" s="1"/>
  <c r="H43" i="4"/>
  <c r="I44" i="4"/>
  <c r="H47" i="4"/>
  <c r="I50" i="4"/>
  <c r="G52" i="4"/>
  <c r="F52" i="4" s="1"/>
  <c r="H55" i="4"/>
  <c r="I58" i="4"/>
  <c r="H22" i="4"/>
  <c r="I23" i="4"/>
  <c r="I27" i="4"/>
  <c r="G29" i="4"/>
  <c r="H32" i="4"/>
  <c r="I35" i="4"/>
  <c r="G37" i="4"/>
  <c r="F37" i="4" s="1"/>
  <c r="H42" i="4"/>
  <c r="I43" i="4"/>
  <c r="I47" i="4"/>
  <c r="G49" i="4"/>
  <c r="H52" i="4"/>
  <c r="I55" i="4"/>
  <c r="G57" i="4"/>
  <c r="G26" i="4"/>
  <c r="F26" i="4" s="1"/>
  <c r="H29" i="4"/>
  <c r="I32" i="4"/>
  <c r="G34" i="4"/>
  <c r="H37" i="4"/>
  <c r="I42" i="4"/>
  <c r="G46" i="4"/>
  <c r="H49" i="4"/>
  <c r="I52" i="4"/>
  <c r="G54" i="4"/>
  <c r="F54" i="4" s="1"/>
  <c r="H57" i="4"/>
  <c r="H26" i="4"/>
  <c r="G31" i="4"/>
  <c r="G39" i="4"/>
  <c r="F39" i="4" s="1"/>
  <c r="H46" i="4"/>
  <c r="G51" i="4"/>
  <c r="F51" i="4" s="1"/>
  <c r="G59" i="4"/>
  <c r="F59" i="4" s="1"/>
  <c r="G28" i="4"/>
  <c r="F28" i="4" s="1"/>
  <c r="H31" i="4"/>
  <c r="I34" i="4"/>
  <c r="G36" i="4"/>
  <c r="F36" i="4" s="1"/>
  <c r="I46" i="4"/>
  <c r="G48" i="4"/>
  <c r="H51" i="4"/>
  <c r="I54" i="4"/>
  <c r="F10" i="3"/>
  <c r="F12" i="3"/>
  <c r="F18" i="3"/>
  <c r="F13" i="3"/>
  <c r="F15" i="3"/>
  <c r="F19" i="3"/>
  <c r="F9" i="3"/>
  <c r="F2" i="3"/>
  <c r="F4" i="3"/>
  <c r="F3" i="3"/>
  <c r="F5" i="3"/>
  <c r="I22" i="3"/>
  <c r="F11" i="3"/>
  <c r="G53" i="3"/>
  <c r="I59" i="3"/>
  <c r="I48" i="3"/>
  <c r="F17" i="3"/>
  <c r="I23" i="3"/>
  <c r="G25" i="3"/>
  <c r="G44" i="3"/>
  <c r="F8" i="3"/>
  <c r="G30" i="3"/>
  <c r="G33" i="3"/>
  <c r="F6" i="3"/>
  <c r="G50" i="3"/>
  <c r="G38" i="3"/>
  <c r="F38" i="3" s="1"/>
  <c r="F14" i="3"/>
  <c r="F16" i="3"/>
  <c r="I31" i="3"/>
  <c r="I36" i="3"/>
  <c r="F7" i="3"/>
  <c r="K5" i="3"/>
  <c r="I56" i="3"/>
  <c r="G58" i="3"/>
  <c r="G23" i="3"/>
  <c r="H24" i="3"/>
  <c r="I25" i="3"/>
  <c r="G27" i="3"/>
  <c r="H30" i="3"/>
  <c r="I33" i="3"/>
  <c r="F33" i="3" s="1"/>
  <c r="G35" i="3"/>
  <c r="F35" i="3" s="1"/>
  <c r="H38" i="3"/>
  <c r="G43" i="3"/>
  <c r="H44" i="3"/>
  <c r="I45" i="3"/>
  <c r="G47" i="3"/>
  <c r="F47" i="3" s="1"/>
  <c r="H50" i="3"/>
  <c r="I53" i="3"/>
  <c r="F53" i="3" s="1"/>
  <c r="G55" i="3"/>
  <c r="H58" i="3"/>
  <c r="G22" i="3"/>
  <c r="F22" i="3" s="1"/>
  <c r="H23" i="3"/>
  <c r="I24" i="3"/>
  <c r="F24" i="3" s="1"/>
  <c r="H27" i="3"/>
  <c r="I30" i="3"/>
  <c r="G32" i="3"/>
  <c r="F32" i="3" s="1"/>
  <c r="H35" i="3"/>
  <c r="I38" i="3"/>
  <c r="G42" i="3"/>
  <c r="H43" i="3"/>
  <c r="I44" i="3"/>
  <c r="F44" i="3" s="1"/>
  <c r="H47" i="3"/>
  <c r="I50" i="3"/>
  <c r="G52" i="3"/>
  <c r="H55" i="3"/>
  <c r="I58" i="3"/>
  <c r="K4" i="3"/>
  <c r="I27" i="3"/>
  <c r="G29" i="3"/>
  <c r="H32" i="3"/>
  <c r="I35" i="3"/>
  <c r="G37" i="3"/>
  <c r="F37" i="3" s="1"/>
  <c r="H42" i="3"/>
  <c r="I43" i="3"/>
  <c r="I47" i="3"/>
  <c r="G49" i="3"/>
  <c r="H52" i="3"/>
  <c r="I55" i="3"/>
  <c r="G57" i="3"/>
  <c r="G26" i="3"/>
  <c r="F26" i="3" s="1"/>
  <c r="H29" i="3"/>
  <c r="I32" i="3"/>
  <c r="G34" i="3"/>
  <c r="H37" i="3"/>
  <c r="I42" i="3"/>
  <c r="G46" i="3"/>
  <c r="H49" i="3"/>
  <c r="I52" i="3"/>
  <c r="G54" i="3"/>
  <c r="F54" i="3" s="1"/>
  <c r="H57" i="3"/>
  <c r="H26" i="3"/>
  <c r="I29" i="3"/>
  <c r="G31" i="3"/>
  <c r="H34" i="3"/>
  <c r="I37" i="3"/>
  <c r="G39" i="3"/>
  <c r="F39" i="3" s="1"/>
  <c r="H46" i="3"/>
  <c r="I49" i="3"/>
  <c r="G51" i="3"/>
  <c r="H54" i="3"/>
  <c r="I57" i="3"/>
  <c r="G59" i="3"/>
  <c r="F59" i="3" s="1"/>
  <c r="I26" i="3"/>
  <c r="G28" i="3"/>
  <c r="F28" i="3" s="1"/>
  <c r="H31" i="3"/>
  <c r="I34" i="3"/>
  <c r="G36" i="3"/>
  <c r="F36" i="3" s="1"/>
  <c r="H39" i="3"/>
  <c r="I46" i="3"/>
  <c r="G48" i="3"/>
  <c r="F48" i="3" s="1"/>
  <c r="H51" i="3"/>
  <c r="I54" i="3"/>
  <c r="G56" i="3"/>
  <c r="F56" i="3" s="1"/>
  <c r="H59" i="3"/>
  <c r="I39" i="3"/>
  <c r="G45" i="3"/>
  <c r="F45" i="3" s="1"/>
  <c r="H48" i="3"/>
  <c r="I51" i="3"/>
  <c r="G3" i="1"/>
  <c r="G4" i="1"/>
  <c r="F4" i="1" s="1"/>
  <c r="G5" i="1"/>
  <c r="G6" i="1"/>
  <c r="G7" i="1"/>
  <c r="G8" i="1"/>
  <c r="G9" i="1"/>
  <c r="G10" i="1"/>
  <c r="G11" i="1"/>
  <c r="G12" i="1"/>
  <c r="F12" i="1" s="1"/>
  <c r="G13" i="1"/>
  <c r="G14" i="1"/>
  <c r="G15" i="1"/>
  <c r="G16" i="1"/>
  <c r="G17" i="1"/>
  <c r="G18" i="1"/>
  <c r="G19" i="1"/>
  <c r="G2" i="1"/>
  <c r="F2" i="1" s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42" i="1"/>
  <c r="H22" i="1"/>
  <c r="M23" i="1"/>
  <c r="L23" i="1"/>
  <c r="E59" i="1"/>
  <c r="E58" i="1"/>
  <c r="E57" i="1"/>
  <c r="G56" i="1"/>
  <c r="E56" i="1"/>
  <c r="E55" i="1"/>
  <c r="G54" i="1"/>
  <c r="E54" i="1"/>
  <c r="E53" i="1"/>
  <c r="G52" i="1"/>
  <c r="E52" i="1"/>
  <c r="E51" i="1"/>
  <c r="E50" i="1"/>
  <c r="E49" i="1"/>
  <c r="E48" i="1"/>
  <c r="E47" i="1"/>
  <c r="E46" i="1"/>
  <c r="E45" i="1"/>
  <c r="E44" i="1"/>
  <c r="G43" i="1"/>
  <c r="E43" i="1"/>
  <c r="E42" i="1"/>
  <c r="M44" i="1"/>
  <c r="L44" i="1"/>
  <c r="M43" i="1"/>
  <c r="L43" i="1"/>
  <c r="M42" i="1"/>
  <c r="L42" i="1"/>
  <c r="L22" i="1"/>
  <c r="G29" i="1" s="1"/>
  <c r="G33" i="1"/>
  <c r="M22" i="1"/>
  <c r="G30" i="1" s="1"/>
  <c r="L24" i="1"/>
  <c r="I34" i="1" s="1"/>
  <c r="M24" i="1"/>
  <c r="G27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F5" i="1"/>
  <c r="F13" i="1"/>
  <c r="L1" i="1"/>
  <c r="K4" i="1" s="1"/>
  <c r="F38" i="4" l="1"/>
  <c r="F50" i="4"/>
  <c r="F57" i="4"/>
  <c r="F53" i="4"/>
  <c r="F24" i="4"/>
  <c r="F48" i="4"/>
  <c r="F46" i="4"/>
  <c r="F43" i="4"/>
  <c r="F35" i="4"/>
  <c r="F29" i="4"/>
  <c r="F44" i="4"/>
  <c r="F32" i="4"/>
  <c r="F31" i="4"/>
  <c r="F49" i="4"/>
  <c r="F47" i="4"/>
  <c r="F27" i="4"/>
  <c r="F22" i="4"/>
  <c r="F34" i="4"/>
  <c r="F58" i="4"/>
  <c r="F45" i="4"/>
  <c r="F50" i="3"/>
  <c r="F30" i="3"/>
  <c r="F25" i="3"/>
  <c r="F52" i="3"/>
  <c r="F57" i="3"/>
  <c r="F31" i="3"/>
  <c r="F29" i="3"/>
  <c r="F55" i="3"/>
  <c r="F46" i="3"/>
  <c r="F27" i="3"/>
  <c r="F49" i="3"/>
  <c r="F51" i="3"/>
  <c r="F34" i="3"/>
  <c r="F42" i="3"/>
  <c r="F43" i="3"/>
  <c r="F23" i="3"/>
  <c r="F58" i="3"/>
  <c r="F14" i="1"/>
  <c r="F6" i="1"/>
  <c r="F10" i="1"/>
  <c r="F19" i="1"/>
  <c r="F11" i="1"/>
  <c r="F3" i="1"/>
  <c r="F18" i="1"/>
  <c r="F16" i="1"/>
  <c r="F8" i="1"/>
  <c r="I50" i="1"/>
  <c r="F52" i="1"/>
  <c r="F54" i="1"/>
  <c r="G58" i="1"/>
  <c r="F56" i="1"/>
  <c r="H31" i="1"/>
  <c r="F43" i="1"/>
  <c r="G45" i="1"/>
  <c r="G47" i="1"/>
  <c r="I52" i="1"/>
  <c r="I54" i="1"/>
  <c r="I56" i="1"/>
  <c r="F58" i="1"/>
  <c r="F50" i="1"/>
  <c r="I43" i="1"/>
  <c r="G49" i="1"/>
  <c r="G51" i="1"/>
  <c r="I58" i="1"/>
  <c r="F17" i="1"/>
  <c r="F9" i="1"/>
  <c r="I37" i="1"/>
  <c r="I45" i="1"/>
  <c r="I47" i="1"/>
  <c r="G53" i="1"/>
  <c r="G55" i="1"/>
  <c r="F55" i="1" s="1"/>
  <c r="I26" i="1"/>
  <c r="G42" i="1"/>
  <c r="I49" i="1"/>
  <c r="I51" i="1"/>
  <c r="G57" i="1"/>
  <c r="G59" i="1"/>
  <c r="I44" i="1"/>
  <c r="I46" i="1"/>
  <c r="F15" i="1"/>
  <c r="F7" i="1"/>
  <c r="I23" i="1"/>
  <c r="G44" i="1"/>
  <c r="G46" i="1"/>
  <c r="G48" i="1"/>
  <c r="I53" i="1"/>
  <c r="I55" i="1"/>
  <c r="I48" i="1"/>
  <c r="I29" i="1"/>
  <c r="I42" i="1"/>
  <c r="F48" i="1"/>
  <c r="G50" i="1"/>
  <c r="I57" i="1"/>
  <c r="I59" i="1"/>
  <c r="H39" i="1"/>
  <c r="H35" i="1"/>
  <c r="H27" i="1"/>
  <c r="H29" i="1"/>
  <c r="H30" i="1"/>
  <c r="H28" i="1"/>
  <c r="H34" i="1"/>
  <c r="I39" i="1"/>
  <c r="I36" i="1"/>
  <c r="I28" i="1"/>
  <c r="I30" i="1"/>
  <c r="I27" i="1"/>
  <c r="I35" i="1"/>
  <c r="I31" i="1"/>
  <c r="I33" i="1"/>
  <c r="I25" i="1"/>
  <c r="I22" i="1"/>
  <c r="I32" i="1"/>
  <c r="I24" i="1"/>
  <c r="I38" i="1"/>
  <c r="H37" i="1"/>
  <c r="H26" i="1"/>
  <c r="H36" i="1"/>
  <c r="H23" i="1"/>
  <c r="H33" i="1"/>
  <c r="H25" i="1"/>
  <c r="H32" i="1"/>
  <c r="H24" i="1"/>
  <c r="H38" i="1"/>
  <c r="G38" i="1"/>
  <c r="G26" i="1"/>
  <c r="G36" i="1"/>
  <c r="G25" i="1"/>
  <c r="G35" i="1"/>
  <c r="G34" i="1"/>
  <c r="G28" i="1"/>
  <c r="G22" i="1"/>
  <c r="G32" i="1"/>
  <c r="G24" i="1"/>
  <c r="G39" i="1"/>
  <c r="F39" i="1" s="1"/>
  <c r="G31" i="1"/>
  <c r="F31" i="1" s="1"/>
  <c r="G23" i="1"/>
  <c r="G37" i="1"/>
  <c r="K5" i="1"/>
  <c r="K6" i="1"/>
  <c r="F59" i="1" l="1"/>
  <c r="F44" i="1"/>
  <c r="F37" i="1"/>
  <c r="F57" i="1"/>
  <c r="F42" i="1"/>
  <c r="F53" i="1"/>
  <c r="F49" i="1"/>
  <c r="F47" i="1"/>
  <c r="F51" i="1"/>
  <c r="F29" i="1"/>
  <c r="F46" i="1"/>
  <c r="F45" i="1"/>
  <c r="F23" i="1"/>
  <c r="F35" i="1"/>
  <c r="F30" i="1"/>
  <c r="F27" i="1"/>
  <c r="F38" i="1"/>
  <c r="F34" i="1"/>
  <c r="F28" i="1"/>
  <c r="F24" i="1"/>
  <c r="F22" i="1"/>
  <c r="F33" i="1"/>
  <c r="F36" i="1"/>
  <c r="F26" i="1"/>
  <c r="F32" i="1"/>
  <c r="F25" i="1"/>
  <c r="E2" i="1" l="1"/>
  <c r="E16" i="1"/>
  <c r="E13" i="1"/>
  <c r="E18" i="1"/>
  <c r="E9" i="1"/>
  <c r="E17" i="1"/>
  <c r="E7" i="1"/>
  <c r="E4" i="1"/>
  <c r="E15" i="1"/>
  <c r="E5" i="1"/>
  <c r="E19" i="1"/>
  <c r="E8" i="1"/>
  <c r="E10" i="1"/>
  <c r="E12" i="1"/>
  <c r="E6" i="1"/>
  <c r="E14" i="1"/>
  <c r="E11" i="1"/>
  <c r="E3" i="1"/>
</calcChain>
</file>

<file path=xl/sharedStrings.xml><?xml version="1.0" encoding="utf-8"?>
<sst xmlns="http://schemas.openxmlformats.org/spreadsheetml/2006/main" count="288" uniqueCount="42">
  <si>
    <t>Weight</t>
    <phoneticPr fontId="1" type="noConversion"/>
  </si>
  <si>
    <t>height</t>
    <phoneticPr fontId="1" type="noConversion"/>
  </si>
  <si>
    <t>status</t>
    <phoneticPr fontId="1" type="noConversion"/>
  </si>
  <si>
    <t>distance</t>
    <phoneticPr fontId="1" type="noConversion"/>
  </si>
  <si>
    <t>Normal</t>
    <phoneticPr fontId="1" type="noConversion"/>
  </si>
  <si>
    <t>Overweight</t>
    <phoneticPr fontId="1" type="noConversion"/>
  </si>
  <si>
    <t>Underweight</t>
    <phoneticPr fontId="1" type="noConversion"/>
  </si>
  <si>
    <t>No of rows</t>
    <phoneticPr fontId="1" type="noConversion"/>
  </si>
  <si>
    <t>Random Clusters:</t>
    <phoneticPr fontId="1" type="noConversion"/>
  </si>
  <si>
    <t>Cluster 1 distance</t>
    <phoneticPr fontId="1" type="noConversion"/>
  </si>
  <si>
    <t>Cluster 2 distance</t>
    <phoneticPr fontId="1" type="noConversion"/>
  </si>
  <si>
    <t>Cluster 3 distance</t>
    <phoneticPr fontId="1" type="noConversion"/>
  </si>
  <si>
    <t>Iteration 1</t>
    <phoneticPr fontId="1" type="noConversion"/>
  </si>
  <si>
    <t>Iteration 2</t>
    <phoneticPr fontId="1" type="noConversion"/>
  </si>
  <si>
    <t>Cluster1</t>
    <phoneticPr fontId="1" type="noConversion"/>
  </si>
  <si>
    <t>Cluster2</t>
    <phoneticPr fontId="1" type="noConversion"/>
  </si>
  <si>
    <t>Cluster3</t>
    <phoneticPr fontId="1" type="noConversion"/>
  </si>
  <si>
    <t>Iteration1</t>
    <phoneticPr fontId="1" type="noConversion"/>
  </si>
  <si>
    <t>Iteration2</t>
    <phoneticPr fontId="1" type="noConversion"/>
  </si>
  <si>
    <t>Iteration 3</t>
    <phoneticPr fontId="1" type="noConversion"/>
  </si>
  <si>
    <t>Iteration3</t>
    <phoneticPr fontId="1" type="noConversion"/>
  </si>
  <si>
    <t>Cluster1 Dist.</t>
  </si>
  <si>
    <t>Cluster2 Dist.</t>
  </si>
  <si>
    <t>Cluster3 Dist.</t>
  </si>
  <si>
    <t>Observation</t>
  </si>
  <si>
    <t>Weight(kg)</t>
  </si>
  <si>
    <t>Height(cm)</t>
  </si>
  <si>
    <r>
      <t>BMI</t>
    </r>
    <r>
      <rPr>
        <sz val="11"/>
        <color theme="1"/>
        <rFont val="Times New Roman"/>
        <family val="1"/>
      </rPr>
      <t xml:space="preserve"> Status</t>
    </r>
  </si>
  <si>
    <t>Cluster Assign.</t>
  </si>
  <si>
    <t>Normal</t>
  </si>
  <si>
    <t>Overweight</t>
  </si>
  <si>
    <t>Underweight</t>
  </si>
  <si>
    <t>Data point</t>
    <phoneticPr fontId="1" type="noConversion"/>
  </si>
  <si>
    <r>
      <t>BMI</t>
    </r>
    <r>
      <rPr>
        <b/>
        <sz val="11"/>
        <color theme="1"/>
        <rFont val="Times New Roman"/>
        <family val="1"/>
      </rPr>
      <t xml:space="preserve"> Status</t>
    </r>
  </si>
  <si>
    <t>數據點</t>
  </si>
  <si>
    <t>集群分配</t>
  </si>
  <si>
    <r>
      <t>重量</t>
    </r>
    <r>
      <rPr>
        <b/>
        <sz val="12"/>
        <color theme="1"/>
        <rFont val="Times New Roman"/>
        <family val="1"/>
      </rPr>
      <t>(kg)</t>
    </r>
  </si>
  <si>
    <r>
      <t>高度</t>
    </r>
    <r>
      <rPr>
        <b/>
        <sz val="12"/>
        <color theme="1"/>
        <rFont val="Times New Roman"/>
        <family val="1"/>
      </rPr>
      <t>(cm)</t>
    </r>
  </si>
  <si>
    <r>
      <t xml:space="preserve">BMI </t>
    </r>
    <r>
      <rPr>
        <b/>
        <sz val="12"/>
        <color theme="1"/>
        <rFont val="新細明體"/>
        <family val="1"/>
        <charset val="136"/>
        <scheme val="minor"/>
      </rPr>
      <t>狀態</t>
    </r>
  </si>
  <si>
    <r>
      <t>與集群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新細明體"/>
        <family val="1"/>
        <charset val="136"/>
      </rPr>
      <t>距離</t>
    </r>
  </si>
  <si>
    <r>
      <t>與集群</t>
    </r>
    <r>
      <rPr>
        <b/>
        <sz val="12"/>
        <color theme="1"/>
        <rFont val="Times New Roman"/>
        <family val="1"/>
      </rPr>
      <t>2</t>
    </r>
    <r>
      <rPr>
        <b/>
        <sz val="12"/>
        <color theme="1"/>
        <rFont val="新細明體"/>
        <family val="1"/>
        <charset val="136"/>
      </rPr>
      <t>距離</t>
    </r>
  </si>
  <si>
    <r>
      <t>與集群</t>
    </r>
    <r>
      <rPr>
        <b/>
        <sz val="12"/>
        <color theme="1"/>
        <rFont val="Times New Roman"/>
        <family val="1"/>
      </rPr>
      <t>3</t>
    </r>
    <r>
      <rPr>
        <b/>
        <sz val="12"/>
        <color theme="1"/>
        <rFont val="新細明體"/>
        <family val="1"/>
        <charset val="136"/>
      </rPr>
      <t>距離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</si>
</sst>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ourier New"/>
      <family val="3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5" xfId="0" applyFont="1" applyBorder="1">
      <alignment vertical="center"/>
    </xf>
    <xf numFmtId="0" fontId="2" fillId="0" borderId="5" xfId="0" applyFont="1" applyFill="1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Fill="1" applyBorder="1">
      <alignment vertical="center"/>
    </xf>
    <xf numFmtId="0" fontId="2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'Act5 (Eng)'!$C$1</c:f>
              <c:strCache>
                <c:ptCount val="1"/>
                <c:pt idx="0">
                  <c:v>Height(cm)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'Act5 (Eng)'!$B$2:$B$19</c:f>
              <c:numCache>
                <c:formatCode>General</c:formatCode>
                <c:ptCount val="18"/>
                <c:pt idx="0">
                  <c:v>57</c:v>
                </c:pt>
                <c:pt idx="1">
                  <c:v>66</c:v>
                </c:pt>
                <c:pt idx="2">
                  <c:v>51</c:v>
                </c:pt>
                <c:pt idx="3">
                  <c:v>60</c:v>
                </c:pt>
                <c:pt idx="4">
                  <c:v>69</c:v>
                </c:pt>
                <c:pt idx="5">
                  <c:v>63</c:v>
                </c:pt>
                <c:pt idx="6">
                  <c:v>55</c:v>
                </c:pt>
                <c:pt idx="7">
                  <c:v>65</c:v>
                </c:pt>
                <c:pt idx="8">
                  <c:v>49</c:v>
                </c:pt>
                <c:pt idx="9">
                  <c:v>56</c:v>
                </c:pt>
                <c:pt idx="10">
                  <c:v>45</c:v>
                </c:pt>
                <c:pt idx="11">
                  <c:v>55</c:v>
                </c:pt>
                <c:pt idx="12">
                  <c:v>50</c:v>
                </c:pt>
                <c:pt idx="13">
                  <c:v>73</c:v>
                </c:pt>
                <c:pt idx="14">
                  <c:v>58</c:v>
                </c:pt>
                <c:pt idx="15">
                  <c:v>64</c:v>
                </c:pt>
                <c:pt idx="16">
                  <c:v>70</c:v>
                </c:pt>
                <c:pt idx="17">
                  <c:v>65</c:v>
                </c:pt>
              </c:numCache>
            </c:numRef>
          </c:xVal>
          <c:yVal>
            <c:numRef>
              <c:f>'Act5 (Eng)'!$C$2:$C$19</c:f>
              <c:numCache>
                <c:formatCode>General</c:formatCode>
                <c:ptCount val="18"/>
                <c:pt idx="0">
                  <c:v>173</c:v>
                </c:pt>
                <c:pt idx="1">
                  <c:v>160</c:v>
                </c:pt>
                <c:pt idx="2">
                  <c:v>167</c:v>
                </c:pt>
                <c:pt idx="3">
                  <c:v>155</c:v>
                </c:pt>
                <c:pt idx="4">
                  <c:v>176</c:v>
                </c:pt>
                <c:pt idx="5">
                  <c:v>158</c:v>
                </c:pt>
                <c:pt idx="6">
                  <c:v>173</c:v>
                </c:pt>
                <c:pt idx="7">
                  <c:v>172</c:v>
                </c:pt>
                <c:pt idx="8">
                  <c:v>169</c:v>
                </c:pt>
                <c:pt idx="9">
                  <c:v>174</c:v>
                </c:pt>
                <c:pt idx="10">
                  <c:v>160</c:v>
                </c:pt>
                <c:pt idx="11">
                  <c:v>170</c:v>
                </c:pt>
                <c:pt idx="12">
                  <c:v>170</c:v>
                </c:pt>
                <c:pt idx="13">
                  <c:v>174</c:v>
                </c:pt>
                <c:pt idx="14">
                  <c:v>169</c:v>
                </c:pt>
                <c:pt idx="15">
                  <c:v>173</c:v>
                </c:pt>
                <c:pt idx="16">
                  <c:v>165</c:v>
                </c:pt>
                <c:pt idx="17">
                  <c:v>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BF-4930-BCD0-CFF4CCFDC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185488"/>
        <c:axId val="1572188816"/>
      </c:scatterChart>
      <c:valAx>
        <c:axId val="15721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8816"/>
        <c:crosses val="autoZero"/>
        <c:crossBetween val="midCat"/>
      </c:valAx>
      <c:valAx>
        <c:axId val="15721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'Act5 (中)'!$C$1</c:f>
              <c:strCache>
                <c:ptCount val="1"/>
                <c:pt idx="0">
                  <c:v>高度(cm)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'Act5 (中)'!$B$2:$B$19</c:f>
              <c:numCache>
                <c:formatCode>General</c:formatCode>
                <c:ptCount val="18"/>
                <c:pt idx="0">
                  <c:v>57</c:v>
                </c:pt>
                <c:pt idx="1">
                  <c:v>66</c:v>
                </c:pt>
                <c:pt idx="2">
                  <c:v>51</c:v>
                </c:pt>
                <c:pt idx="3">
                  <c:v>60</c:v>
                </c:pt>
                <c:pt idx="4">
                  <c:v>69</c:v>
                </c:pt>
                <c:pt idx="5">
                  <c:v>63</c:v>
                </c:pt>
                <c:pt idx="6">
                  <c:v>55</c:v>
                </c:pt>
                <c:pt idx="7">
                  <c:v>65</c:v>
                </c:pt>
                <c:pt idx="8">
                  <c:v>49</c:v>
                </c:pt>
                <c:pt idx="9">
                  <c:v>56</c:v>
                </c:pt>
                <c:pt idx="10">
                  <c:v>45</c:v>
                </c:pt>
                <c:pt idx="11">
                  <c:v>55</c:v>
                </c:pt>
                <c:pt idx="12">
                  <c:v>50</c:v>
                </c:pt>
                <c:pt idx="13">
                  <c:v>73</c:v>
                </c:pt>
                <c:pt idx="14">
                  <c:v>58</c:v>
                </c:pt>
                <c:pt idx="15">
                  <c:v>64</c:v>
                </c:pt>
                <c:pt idx="16">
                  <c:v>70</c:v>
                </c:pt>
                <c:pt idx="17">
                  <c:v>65</c:v>
                </c:pt>
              </c:numCache>
            </c:numRef>
          </c:xVal>
          <c:yVal>
            <c:numRef>
              <c:f>'Act5 (中)'!$C$2:$C$19</c:f>
              <c:numCache>
                <c:formatCode>General</c:formatCode>
                <c:ptCount val="18"/>
                <c:pt idx="0">
                  <c:v>173</c:v>
                </c:pt>
                <c:pt idx="1">
                  <c:v>160</c:v>
                </c:pt>
                <c:pt idx="2">
                  <c:v>167</c:v>
                </c:pt>
                <c:pt idx="3">
                  <c:v>155</c:v>
                </c:pt>
                <c:pt idx="4">
                  <c:v>176</c:v>
                </c:pt>
                <c:pt idx="5">
                  <c:v>158</c:v>
                </c:pt>
                <c:pt idx="6">
                  <c:v>173</c:v>
                </c:pt>
                <c:pt idx="7">
                  <c:v>172</c:v>
                </c:pt>
                <c:pt idx="8">
                  <c:v>169</c:v>
                </c:pt>
                <c:pt idx="9">
                  <c:v>174</c:v>
                </c:pt>
                <c:pt idx="10">
                  <c:v>160</c:v>
                </c:pt>
                <c:pt idx="11">
                  <c:v>170</c:v>
                </c:pt>
                <c:pt idx="12">
                  <c:v>170</c:v>
                </c:pt>
                <c:pt idx="13">
                  <c:v>174</c:v>
                </c:pt>
                <c:pt idx="14">
                  <c:v>169</c:v>
                </c:pt>
                <c:pt idx="15">
                  <c:v>173</c:v>
                </c:pt>
                <c:pt idx="16">
                  <c:v>165</c:v>
                </c:pt>
                <c:pt idx="17">
                  <c:v>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3B-4F48-9690-495612F16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185488"/>
        <c:axId val="1572188816"/>
      </c:scatterChart>
      <c:valAx>
        <c:axId val="15721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8816"/>
        <c:crosses val="autoZero"/>
        <c:crossBetween val="midCat"/>
      </c:valAx>
      <c:valAx>
        <c:axId val="15721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Ans!$C$1</c:f>
              <c:strCache>
                <c:ptCount val="1"/>
                <c:pt idx="0">
                  <c:v>Height(cm)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Ans!$B$2:$B$19</c:f>
              <c:numCache>
                <c:formatCode>General</c:formatCode>
                <c:ptCount val="18"/>
                <c:pt idx="0">
                  <c:v>64</c:v>
                </c:pt>
                <c:pt idx="1">
                  <c:v>57</c:v>
                </c:pt>
                <c:pt idx="2">
                  <c:v>65</c:v>
                </c:pt>
                <c:pt idx="3">
                  <c:v>56</c:v>
                </c:pt>
                <c:pt idx="4">
                  <c:v>58</c:v>
                </c:pt>
                <c:pt idx="5">
                  <c:v>55</c:v>
                </c:pt>
                <c:pt idx="6">
                  <c:v>55</c:v>
                </c:pt>
                <c:pt idx="7">
                  <c:v>69</c:v>
                </c:pt>
                <c:pt idx="8">
                  <c:v>50</c:v>
                </c:pt>
                <c:pt idx="9">
                  <c:v>65</c:v>
                </c:pt>
                <c:pt idx="10">
                  <c:v>73</c:v>
                </c:pt>
                <c:pt idx="11">
                  <c:v>51</c:v>
                </c:pt>
                <c:pt idx="12">
                  <c:v>70</c:v>
                </c:pt>
                <c:pt idx="13">
                  <c:v>49</c:v>
                </c:pt>
                <c:pt idx="14">
                  <c:v>66</c:v>
                </c:pt>
                <c:pt idx="15">
                  <c:v>63</c:v>
                </c:pt>
                <c:pt idx="16">
                  <c:v>60</c:v>
                </c:pt>
                <c:pt idx="17">
                  <c:v>45</c:v>
                </c:pt>
              </c:numCache>
            </c:numRef>
          </c:xVal>
          <c:yVal>
            <c:numRef>
              <c:f>Ans!$C$2:$C$19</c:f>
              <c:numCache>
                <c:formatCode>General</c:formatCode>
                <c:ptCount val="18"/>
                <c:pt idx="0">
                  <c:v>173</c:v>
                </c:pt>
                <c:pt idx="1">
                  <c:v>173</c:v>
                </c:pt>
                <c:pt idx="2">
                  <c:v>172</c:v>
                </c:pt>
                <c:pt idx="3">
                  <c:v>174</c:v>
                </c:pt>
                <c:pt idx="4">
                  <c:v>169</c:v>
                </c:pt>
                <c:pt idx="5">
                  <c:v>173</c:v>
                </c:pt>
                <c:pt idx="6">
                  <c:v>170</c:v>
                </c:pt>
                <c:pt idx="7">
                  <c:v>176</c:v>
                </c:pt>
                <c:pt idx="8">
                  <c:v>170</c:v>
                </c:pt>
                <c:pt idx="9">
                  <c:v>163</c:v>
                </c:pt>
                <c:pt idx="10">
                  <c:v>174</c:v>
                </c:pt>
                <c:pt idx="11">
                  <c:v>167</c:v>
                </c:pt>
                <c:pt idx="12">
                  <c:v>165</c:v>
                </c:pt>
                <c:pt idx="13">
                  <c:v>169</c:v>
                </c:pt>
                <c:pt idx="14">
                  <c:v>160</c:v>
                </c:pt>
                <c:pt idx="15">
                  <c:v>158</c:v>
                </c:pt>
                <c:pt idx="16">
                  <c:v>155</c:v>
                </c:pt>
                <c:pt idx="17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47B-84E8-5BCEB2189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185488"/>
        <c:axId val="1572188816"/>
      </c:scatterChart>
      <c:valAx>
        <c:axId val="15721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8816"/>
        <c:crosses val="autoZero"/>
        <c:crossBetween val="midCat"/>
      </c:valAx>
      <c:valAx>
        <c:axId val="15721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346710</xdr:colOff>
      <xdr:row>5</xdr:row>
      <xdr:rowOff>129540</xdr:rowOff>
    </xdr:from>
    <xdr:to>
      <xdr:col>30</xdr:col>
      <xdr:colOff>41910</xdr:colOff>
      <xdr:row>18</xdr:row>
      <xdr:rowOff>198120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7EDB0EDF-84DF-479F-B806-EDC791524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346710</xdr:colOff>
      <xdr:row>5</xdr:row>
      <xdr:rowOff>129540</xdr:rowOff>
    </xdr:from>
    <xdr:to>
      <xdr:col>30</xdr:col>
      <xdr:colOff>41910</xdr:colOff>
      <xdr:row>18</xdr:row>
      <xdr:rowOff>198120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B63E34DB-3D01-490E-B061-1EE6705CE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346710</xdr:colOff>
      <xdr:row>5</xdr:row>
      <xdr:rowOff>129540</xdr:rowOff>
    </xdr:from>
    <xdr:to>
      <xdr:col>30</xdr:col>
      <xdr:colOff>41910</xdr:colOff>
      <xdr:row>18</xdr:row>
      <xdr:rowOff>198120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24664F21-B814-42E4-9BDE-32135F31D8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workbookViewId="0">
      <selection activeCell="R11" sqref="R11"/>
    </sheetView>
  </sheetViews>
  <sheetFormatPr defaultRowHeight="16.5" x14ac:dyDescent="0.25"/>
  <cols>
    <col min="1" max="1" width="10.625" bestFit="1" customWidth="1"/>
    <col min="2" max="2" width="13.25" customWidth="1"/>
    <col min="3" max="3" width="12.625" customWidth="1"/>
    <col min="4" max="4" width="15.875" customWidth="1"/>
    <col min="5" max="5" width="11.375" hidden="1" customWidth="1"/>
    <col min="6" max="6" width="15.125" customWidth="1"/>
    <col min="7" max="9" width="16.75" bestFit="1" customWidth="1"/>
  </cols>
  <sheetData>
    <row r="1" spans="1:19" ht="17.25" thickBot="1" x14ac:dyDescent="0.3">
      <c r="A1" s="40" t="s">
        <v>32</v>
      </c>
      <c r="B1" s="41" t="s">
        <v>25</v>
      </c>
      <c r="C1" s="42" t="s">
        <v>26</v>
      </c>
      <c r="D1" s="41" t="s">
        <v>33</v>
      </c>
      <c r="E1" s="30" t="s">
        <v>3</v>
      </c>
      <c r="F1" s="41" t="s">
        <v>28</v>
      </c>
      <c r="G1" s="41" t="s">
        <v>21</v>
      </c>
      <c r="H1" s="41" t="s">
        <v>22</v>
      </c>
      <c r="I1" s="41" t="s">
        <v>23</v>
      </c>
      <c r="K1" t="s">
        <v>7</v>
      </c>
      <c r="L1">
        <f>COUNT(B2:B19)</f>
        <v>18</v>
      </c>
      <c r="Q1" t="s">
        <v>17</v>
      </c>
      <c r="R1" t="s">
        <v>18</v>
      </c>
      <c r="S1" t="s">
        <v>20</v>
      </c>
    </row>
    <row r="2" spans="1:19" x14ac:dyDescent="0.25">
      <c r="A2" s="43">
        <v>1</v>
      </c>
      <c r="B2" s="44">
        <v>57</v>
      </c>
      <c r="C2" s="44">
        <v>173</v>
      </c>
      <c r="D2" s="44" t="s">
        <v>29</v>
      </c>
      <c r="E2" s="24">
        <f>SQRT((61-B2)^2+(174-C2)^2)</f>
        <v>4.1231056256176606</v>
      </c>
      <c r="F2" s="38">
        <f t="shared" ref="F2:F19" si="0">MATCH(MIN(G2:I2),G2:I2,0)</f>
        <v>2</v>
      </c>
      <c r="G2" s="33">
        <f>ROUND(SQRT((B2-(VLOOKUP($J$9,$A$2:$E$19,2,FALSE)))^2+(C2-(VLOOKUP($J$9,$A$2:$E$19,3,FALSE)))^2),4)</f>
        <v>12.8062</v>
      </c>
      <c r="H2" s="25">
        <f>ROUND(SQRT((B2-(VLOOKUP($J$10,$A$2:$E$19,2,FALSE)))^2+(C2-(VLOOKUP($J$10,$A$2:$E$19,3,FALSE)))^2),4)</f>
        <v>8.0623000000000005</v>
      </c>
      <c r="I2" s="26">
        <f>ROUND(SQRT((B2-(VLOOKUP($J$11,$A$2:$E$19,2,FALSE)))^2+(C2-(VLOOKUP($J$11,$A$2:$E$19,3,FALSE)))^2),4)</f>
        <v>8.4853000000000005</v>
      </c>
      <c r="P2">
        <v>1</v>
      </c>
      <c r="Q2">
        <v>2</v>
      </c>
      <c r="R2">
        <v>2</v>
      </c>
      <c r="S2">
        <v>2</v>
      </c>
    </row>
    <row r="3" spans="1:19" x14ac:dyDescent="0.25">
      <c r="A3" s="45">
        <v>2</v>
      </c>
      <c r="B3" s="46">
        <v>66</v>
      </c>
      <c r="C3" s="46">
        <v>160</v>
      </c>
      <c r="D3" s="46" t="s">
        <v>30</v>
      </c>
      <c r="E3" s="12">
        <f t="shared" ref="E3:E19" si="1">SQRT((61-B3)^2+(174-C3)^2)</f>
        <v>14.866068747318506</v>
      </c>
      <c r="F3" s="36">
        <f t="shared" si="0"/>
        <v>1</v>
      </c>
      <c r="G3" s="34">
        <f t="shared" ref="G3:G19" si="2">ROUND(SQRT((B3-(VLOOKUP($J$9,$A$2:$E$19,2,FALSE)))^2+(C3-(VLOOKUP($J$9,$A$2:$E$19,3,FALSE)))^2),4)</f>
        <v>3.1623000000000001</v>
      </c>
      <c r="H3" s="13">
        <f t="shared" ref="H3:H19" si="3">ROUND(SQRT((B3-(VLOOKUP($J$10,$A$2:$E$19,2,FALSE)))^2+(C3-(VLOOKUP($J$10,$A$2:$E$19,3,FALSE)))^2),4)</f>
        <v>12.041600000000001</v>
      </c>
      <c r="I3" s="14">
        <f t="shared" ref="I3:I19" si="4">ROUND(SQRT((B3-(VLOOKUP($J$11,$A$2:$E$19,2,FALSE)))^2+(C3-(VLOOKUP($J$11,$A$2:$E$19,3,FALSE)))^2),4)</f>
        <v>16.552900000000001</v>
      </c>
      <c r="K3" s="3" t="s">
        <v>8</v>
      </c>
      <c r="P3">
        <v>2</v>
      </c>
      <c r="Q3">
        <v>2</v>
      </c>
      <c r="R3" s="8">
        <v>3</v>
      </c>
      <c r="S3">
        <v>3</v>
      </c>
    </row>
    <row r="4" spans="1:19" x14ac:dyDescent="0.25">
      <c r="A4" s="45">
        <v>3</v>
      </c>
      <c r="B4" s="46">
        <v>51</v>
      </c>
      <c r="C4" s="46">
        <v>167</v>
      </c>
      <c r="D4" s="46" t="s">
        <v>31</v>
      </c>
      <c r="E4" s="12">
        <f t="shared" si="1"/>
        <v>12.206555615733702</v>
      </c>
      <c r="F4" s="36">
        <f t="shared" si="0"/>
        <v>3</v>
      </c>
      <c r="G4" s="34">
        <f t="shared" si="2"/>
        <v>14.5602</v>
      </c>
      <c r="H4" s="13">
        <f t="shared" si="3"/>
        <v>14.866099999999999</v>
      </c>
      <c r="I4" s="14">
        <f t="shared" si="4"/>
        <v>0</v>
      </c>
      <c r="K4" s="2">
        <f ca="1">CEILING(RAND()*$L$1, 1)</f>
        <v>17</v>
      </c>
      <c r="P4">
        <v>3</v>
      </c>
      <c r="Q4">
        <v>2</v>
      </c>
      <c r="R4">
        <v>2</v>
      </c>
      <c r="S4">
        <v>2</v>
      </c>
    </row>
    <row r="5" spans="1:19" x14ac:dyDescent="0.25">
      <c r="A5" s="45">
        <v>4</v>
      </c>
      <c r="B5" s="46">
        <v>60</v>
      </c>
      <c r="C5" s="46">
        <v>155</v>
      </c>
      <c r="D5" s="46" t="s">
        <v>30</v>
      </c>
      <c r="E5" s="12">
        <f t="shared" si="1"/>
        <v>19.026297590440446</v>
      </c>
      <c r="F5" s="36">
        <f t="shared" si="0"/>
        <v>1</v>
      </c>
      <c r="G5" s="34">
        <f t="shared" si="2"/>
        <v>9.4339999999999993</v>
      </c>
      <c r="H5" s="13">
        <f t="shared" si="3"/>
        <v>17.72</v>
      </c>
      <c r="I5" s="14">
        <f t="shared" si="4"/>
        <v>15</v>
      </c>
      <c r="K5" s="2">
        <f ca="1">CEILING(RAND()*$L$1, 1)</f>
        <v>16</v>
      </c>
      <c r="P5">
        <v>4</v>
      </c>
      <c r="Q5">
        <v>3</v>
      </c>
      <c r="R5">
        <v>3</v>
      </c>
      <c r="S5">
        <v>3</v>
      </c>
    </row>
    <row r="6" spans="1:19" x14ac:dyDescent="0.25">
      <c r="A6" s="45">
        <v>5</v>
      </c>
      <c r="B6" s="46">
        <v>69</v>
      </c>
      <c r="C6" s="46">
        <v>176</v>
      </c>
      <c r="D6" s="46" t="s">
        <v>29</v>
      </c>
      <c r="E6" s="12">
        <f t="shared" si="1"/>
        <v>8.2462112512353212</v>
      </c>
      <c r="F6" s="36">
        <f t="shared" si="0"/>
        <v>2</v>
      </c>
      <c r="G6" s="34">
        <f t="shared" si="2"/>
        <v>13.6015</v>
      </c>
      <c r="H6" s="13">
        <f t="shared" si="3"/>
        <v>5.6569000000000003</v>
      </c>
      <c r="I6" s="14">
        <f t="shared" si="4"/>
        <v>20.124600000000001</v>
      </c>
      <c r="K6" s="2">
        <f ca="1">CEILING(RAND()*$L$1, 1)</f>
        <v>11</v>
      </c>
      <c r="P6">
        <v>5</v>
      </c>
      <c r="Q6">
        <v>3</v>
      </c>
      <c r="R6">
        <v>3</v>
      </c>
      <c r="S6">
        <v>3</v>
      </c>
    </row>
    <row r="7" spans="1:19" x14ac:dyDescent="0.25">
      <c r="A7" s="45">
        <v>6</v>
      </c>
      <c r="B7" s="46">
        <v>63</v>
      </c>
      <c r="C7" s="46">
        <v>158</v>
      </c>
      <c r="D7" s="46" t="s">
        <v>30</v>
      </c>
      <c r="E7" s="12">
        <f t="shared" si="1"/>
        <v>16.124515496597098</v>
      </c>
      <c r="F7" s="36">
        <f t="shared" si="0"/>
        <v>1</v>
      </c>
      <c r="G7" s="34">
        <f t="shared" si="2"/>
        <v>5.3852000000000002</v>
      </c>
      <c r="H7" s="13">
        <f t="shared" si="3"/>
        <v>14.142099999999999</v>
      </c>
      <c r="I7" s="14">
        <f t="shared" si="4"/>
        <v>15</v>
      </c>
      <c r="P7">
        <v>6</v>
      </c>
      <c r="Q7">
        <v>3</v>
      </c>
      <c r="R7">
        <v>3</v>
      </c>
      <c r="S7">
        <v>3</v>
      </c>
    </row>
    <row r="8" spans="1:19" x14ac:dyDescent="0.25">
      <c r="A8" s="45">
        <v>7</v>
      </c>
      <c r="B8" s="46">
        <v>55</v>
      </c>
      <c r="C8" s="46">
        <v>173</v>
      </c>
      <c r="D8" s="46" t="s">
        <v>31</v>
      </c>
      <c r="E8" s="12">
        <f t="shared" si="1"/>
        <v>6.0827625302982193</v>
      </c>
      <c r="F8" s="36">
        <f t="shared" si="0"/>
        <v>3</v>
      </c>
      <c r="G8" s="34">
        <f t="shared" si="2"/>
        <v>14.142099999999999</v>
      </c>
      <c r="H8" s="13">
        <f t="shared" si="3"/>
        <v>10.049899999999999</v>
      </c>
      <c r="I8" s="14">
        <f t="shared" si="4"/>
        <v>7.2111000000000001</v>
      </c>
      <c r="K8" t="s">
        <v>12</v>
      </c>
      <c r="P8">
        <v>7</v>
      </c>
      <c r="Q8">
        <v>3</v>
      </c>
      <c r="R8">
        <v>3</v>
      </c>
      <c r="S8">
        <v>3</v>
      </c>
    </row>
    <row r="9" spans="1:19" x14ac:dyDescent="0.25">
      <c r="A9" s="45">
        <v>8</v>
      </c>
      <c r="B9" s="46">
        <v>65</v>
      </c>
      <c r="C9" s="46">
        <v>172</v>
      </c>
      <c r="D9" s="46" t="s">
        <v>29</v>
      </c>
      <c r="E9" s="12">
        <f t="shared" si="1"/>
        <v>4.4721359549995796</v>
      </c>
      <c r="F9" s="36">
        <f t="shared" si="0"/>
        <v>2</v>
      </c>
      <c r="G9" s="34">
        <f t="shared" si="2"/>
        <v>9</v>
      </c>
      <c r="H9" s="13">
        <f t="shared" si="3"/>
        <v>0</v>
      </c>
      <c r="I9" s="14">
        <f t="shared" si="4"/>
        <v>14.866099999999999</v>
      </c>
      <c r="J9">
        <v>18</v>
      </c>
      <c r="K9" t="s">
        <v>14</v>
      </c>
      <c r="L9">
        <v>65</v>
      </c>
      <c r="M9">
        <v>163</v>
      </c>
      <c r="P9">
        <v>8</v>
      </c>
      <c r="Q9">
        <v>2</v>
      </c>
      <c r="R9">
        <v>2</v>
      </c>
      <c r="S9">
        <v>2</v>
      </c>
    </row>
    <row r="10" spans="1:19" x14ac:dyDescent="0.25">
      <c r="A10" s="45">
        <v>9</v>
      </c>
      <c r="B10" s="46">
        <v>49</v>
      </c>
      <c r="C10" s="46">
        <v>169</v>
      </c>
      <c r="D10" s="46" t="s">
        <v>31</v>
      </c>
      <c r="E10" s="12">
        <f t="shared" si="1"/>
        <v>13</v>
      </c>
      <c r="F10" s="36">
        <f t="shared" si="0"/>
        <v>3</v>
      </c>
      <c r="G10" s="34">
        <f t="shared" si="2"/>
        <v>17.088000000000001</v>
      </c>
      <c r="H10" s="13">
        <f t="shared" si="3"/>
        <v>16.2788</v>
      </c>
      <c r="I10" s="14">
        <f t="shared" si="4"/>
        <v>2.8283999999999998</v>
      </c>
      <c r="J10">
        <v>8</v>
      </c>
      <c r="K10" t="s">
        <v>15</v>
      </c>
      <c r="L10">
        <v>65</v>
      </c>
      <c r="M10">
        <v>172</v>
      </c>
      <c r="P10">
        <v>9</v>
      </c>
      <c r="Q10">
        <v>3</v>
      </c>
      <c r="R10">
        <v>3</v>
      </c>
      <c r="S10">
        <v>3</v>
      </c>
    </row>
    <row r="11" spans="1:19" x14ac:dyDescent="0.25">
      <c r="A11" s="45">
        <v>10</v>
      </c>
      <c r="B11" s="46">
        <v>56</v>
      </c>
      <c r="C11" s="46">
        <v>174</v>
      </c>
      <c r="D11" s="46" t="s">
        <v>31</v>
      </c>
      <c r="E11" s="12">
        <f t="shared" si="1"/>
        <v>5</v>
      </c>
      <c r="F11" s="36">
        <f t="shared" si="0"/>
        <v>3</v>
      </c>
      <c r="G11" s="34">
        <f t="shared" si="2"/>
        <v>14.2127</v>
      </c>
      <c r="H11" s="13">
        <f t="shared" si="3"/>
        <v>9.2195</v>
      </c>
      <c r="I11" s="14">
        <f t="shared" si="4"/>
        <v>8.6022999999999996</v>
      </c>
      <c r="J11">
        <v>3</v>
      </c>
      <c r="K11" t="s">
        <v>16</v>
      </c>
      <c r="L11">
        <v>51</v>
      </c>
      <c r="M11">
        <v>167</v>
      </c>
      <c r="P11">
        <v>10</v>
      </c>
      <c r="Q11">
        <v>1</v>
      </c>
      <c r="R11">
        <v>1</v>
      </c>
      <c r="S11">
        <v>1</v>
      </c>
    </row>
    <row r="12" spans="1:19" x14ac:dyDescent="0.25">
      <c r="A12" s="45">
        <v>11</v>
      </c>
      <c r="B12" s="46">
        <v>45</v>
      </c>
      <c r="C12" s="46">
        <v>160</v>
      </c>
      <c r="D12" s="46" t="s">
        <v>31</v>
      </c>
      <c r="E12" s="12">
        <f t="shared" si="1"/>
        <v>21.2602916254693</v>
      </c>
      <c r="F12" s="36">
        <f t="shared" si="0"/>
        <v>3</v>
      </c>
      <c r="G12" s="34">
        <f t="shared" si="2"/>
        <v>20.223700000000001</v>
      </c>
      <c r="H12" s="13">
        <f t="shared" si="3"/>
        <v>23.323799999999999</v>
      </c>
      <c r="I12" s="14">
        <f t="shared" si="4"/>
        <v>9.2195</v>
      </c>
      <c r="P12">
        <v>11</v>
      </c>
      <c r="Q12">
        <v>2</v>
      </c>
      <c r="R12">
        <v>2</v>
      </c>
      <c r="S12">
        <v>2</v>
      </c>
    </row>
    <row r="13" spans="1:19" x14ac:dyDescent="0.25">
      <c r="A13" s="45">
        <v>12</v>
      </c>
      <c r="B13" s="46">
        <v>55</v>
      </c>
      <c r="C13" s="46">
        <v>170</v>
      </c>
      <c r="D13" s="46" t="s">
        <v>29</v>
      </c>
      <c r="E13" s="12">
        <f t="shared" si="1"/>
        <v>7.2111025509279782</v>
      </c>
      <c r="F13" s="36">
        <f t="shared" si="0"/>
        <v>3</v>
      </c>
      <c r="G13" s="34">
        <f t="shared" si="2"/>
        <v>12.2066</v>
      </c>
      <c r="H13" s="13">
        <f t="shared" si="3"/>
        <v>10.198</v>
      </c>
      <c r="I13" s="14">
        <f t="shared" si="4"/>
        <v>5</v>
      </c>
      <c r="P13">
        <v>12</v>
      </c>
      <c r="Q13">
        <v>3</v>
      </c>
      <c r="R13">
        <v>3</v>
      </c>
      <c r="S13">
        <v>3</v>
      </c>
    </row>
    <row r="14" spans="1:19" x14ac:dyDescent="0.25">
      <c r="A14" s="45">
        <v>13</v>
      </c>
      <c r="B14" s="46">
        <v>50</v>
      </c>
      <c r="C14" s="46">
        <v>170</v>
      </c>
      <c r="D14" s="46" t="s">
        <v>31</v>
      </c>
      <c r="E14" s="12">
        <f t="shared" si="1"/>
        <v>11.704699910719626</v>
      </c>
      <c r="F14" s="36">
        <f t="shared" si="0"/>
        <v>3</v>
      </c>
      <c r="G14" s="34">
        <f t="shared" si="2"/>
        <v>16.552900000000001</v>
      </c>
      <c r="H14" s="13">
        <f t="shared" si="3"/>
        <v>15.1327</v>
      </c>
      <c r="I14" s="14">
        <f t="shared" si="4"/>
        <v>3.1623000000000001</v>
      </c>
      <c r="P14">
        <v>13</v>
      </c>
      <c r="Q14">
        <v>1</v>
      </c>
      <c r="R14">
        <v>1</v>
      </c>
      <c r="S14">
        <v>1</v>
      </c>
    </row>
    <row r="15" spans="1:19" x14ac:dyDescent="0.25">
      <c r="A15" s="45">
        <v>14</v>
      </c>
      <c r="B15" s="46">
        <v>73</v>
      </c>
      <c r="C15" s="46">
        <v>174</v>
      </c>
      <c r="D15" s="46" t="s">
        <v>30</v>
      </c>
      <c r="E15" s="12">
        <f t="shared" si="1"/>
        <v>12</v>
      </c>
      <c r="F15" s="36">
        <f t="shared" si="0"/>
        <v>2</v>
      </c>
      <c r="G15" s="34">
        <f t="shared" si="2"/>
        <v>13.6015</v>
      </c>
      <c r="H15" s="13">
        <f t="shared" si="3"/>
        <v>8.2462</v>
      </c>
      <c r="I15" s="14">
        <f t="shared" si="4"/>
        <v>23.0868</v>
      </c>
      <c r="P15">
        <v>14</v>
      </c>
      <c r="Q15">
        <v>3</v>
      </c>
      <c r="R15">
        <v>3</v>
      </c>
      <c r="S15">
        <v>3</v>
      </c>
    </row>
    <row r="16" spans="1:19" x14ac:dyDescent="0.25">
      <c r="A16" s="45">
        <v>15</v>
      </c>
      <c r="B16" s="46">
        <v>58</v>
      </c>
      <c r="C16" s="46">
        <v>169</v>
      </c>
      <c r="D16" s="46" t="s">
        <v>29</v>
      </c>
      <c r="E16" s="12">
        <f t="shared" si="1"/>
        <v>5.8309518948453007</v>
      </c>
      <c r="F16" s="36">
        <f t="shared" si="0"/>
        <v>3</v>
      </c>
      <c r="G16" s="34">
        <f t="shared" si="2"/>
        <v>9.2195</v>
      </c>
      <c r="H16" s="13">
        <f t="shared" si="3"/>
        <v>7.6158000000000001</v>
      </c>
      <c r="I16" s="14">
        <f t="shared" si="4"/>
        <v>7.2801</v>
      </c>
      <c r="P16">
        <v>15</v>
      </c>
      <c r="Q16">
        <v>1</v>
      </c>
      <c r="R16">
        <v>1</v>
      </c>
      <c r="S16">
        <v>1</v>
      </c>
    </row>
    <row r="17" spans="1:19" x14ac:dyDescent="0.25">
      <c r="A17" s="45">
        <v>16</v>
      </c>
      <c r="B17" s="46">
        <v>64</v>
      </c>
      <c r="C17" s="46">
        <v>173</v>
      </c>
      <c r="D17" s="46" t="s">
        <v>29</v>
      </c>
      <c r="E17" s="12">
        <f t="shared" si="1"/>
        <v>3.1622776601683795</v>
      </c>
      <c r="F17" s="36">
        <f t="shared" si="0"/>
        <v>2</v>
      </c>
      <c r="G17" s="34">
        <f t="shared" si="2"/>
        <v>10.049899999999999</v>
      </c>
      <c r="H17" s="13">
        <f t="shared" si="3"/>
        <v>1.4141999999999999</v>
      </c>
      <c r="I17" s="14">
        <f t="shared" si="4"/>
        <v>14.3178</v>
      </c>
      <c r="P17">
        <v>16</v>
      </c>
      <c r="Q17">
        <v>1</v>
      </c>
      <c r="R17">
        <v>1</v>
      </c>
      <c r="S17">
        <v>1</v>
      </c>
    </row>
    <row r="18" spans="1:19" x14ac:dyDescent="0.25">
      <c r="A18" s="45">
        <v>17</v>
      </c>
      <c r="B18" s="46">
        <v>70</v>
      </c>
      <c r="C18" s="46">
        <v>165</v>
      </c>
      <c r="D18" s="46" t="s">
        <v>30</v>
      </c>
      <c r="E18" s="12">
        <f t="shared" si="1"/>
        <v>12.727922061357855</v>
      </c>
      <c r="F18" s="36">
        <f t="shared" si="0"/>
        <v>1</v>
      </c>
      <c r="G18" s="34">
        <f t="shared" si="2"/>
        <v>5.3852000000000002</v>
      </c>
      <c r="H18" s="13">
        <f t="shared" si="3"/>
        <v>8.6022999999999996</v>
      </c>
      <c r="I18" s="14">
        <f t="shared" si="4"/>
        <v>19.105</v>
      </c>
      <c r="P18">
        <v>17</v>
      </c>
      <c r="Q18">
        <v>1</v>
      </c>
      <c r="R18">
        <v>1</v>
      </c>
      <c r="S18">
        <v>1</v>
      </c>
    </row>
    <row r="19" spans="1:19" ht="17.25" thickBot="1" x14ac:dyDescent="0.3">
      <c r="A19" s="47">
        <v>18</v>
      </c>
      <c r="B19" s="48">
        <v>65</v>
      </c>
      <c r="C19" s="48">
        <v>163</v>
      </c>
      <c r="D19" s="48" t="s">
        <v>30</v>
      </c>
      <c r="E19" s="18">
        <f t="shared" si="1"/>
        <v>11.704699910719626</v>
      </c>
      <c r="F19" s="37">
        <f t="shared" si="0"/>
        <v>1</v>
      </c>
      <c r="G19" s="35">
        <f t="shared" si="2"/>
        <v>0</v>
      </c>
      <c r="H19" s="19">
        <f t="shared" si="3"/>
        <v>9</v>
      </c>
      <c r="I19" s="20">
        <f t="shared" si="4"/>
        <v>14.5602</v>
      </c>
      <c r="P19">
        <v>18</v>
      </c>
      <c r="Q19">
        <v>3</v>
      </c>
      <c r="R19">
        <v>3</v>
      </c>
      <c r="S19">
        <v>3</v>
      </c>
    </row>
    <row r="20" spans="1:19" x14ac:dyDescent="0.25">
      <c r="E20" s="1"/>
      <c r="F20" s="1"/>
      <c r="G20" s="1"/>
      <c r="H20" s="1"/>
      <c r="I20" s="1"/>
    </row>
    <row r="21" spans="1:19" x14ac:dyDescent="0.25">
      <c r="B21" t="s">
        <v>0</v>
      </c>
      <c r="C21" t="s">
        <v>1</v>
      </c>
      <c r="D21" t="s">
        <v>2</v>
      </c>
      <c r="E21" t="s">
        <v>3</v>
      </c>
      <c r="F21" s="5" t="s">
        <v>13</v>
      </c>
      <c r="G21" t="s">
        <v>9</v>
      </c>
      <c r="H21" t="s">
        <v>10</v>
      </c>
      <c r="I21" t="s">
        <v>11</v>
      </c>
      <c r="K21" t="s">
        <v>13</v>
      </c>
    </row>
    <row r="22" spans="1:19" x14ac:dyDescent="0.25">
      <c r="A22">
        <v>1</v>
      </c>
      <c r="B22">
        <v>64</v>
      </c>
      <c r="C22">
        <v>173</v>
      </c>
      <c r="D22" t="s">
        <v>4</v>
      </c>
      <c r="E22" s="1">
        <f>SQRT((61-B22)^2+(174-C22)^2)</f>
        <v>3.1622776601683795</v>
      </c>
      <c r="F22" s="4">
        <f t="shared" ref="F22:F39" si="5">MATCH(MIN(G22:I22),G22:I22,0)</f>
        <v>2</v>
      </c>
      <c r="G22" s="1">
        <f>SQRT((B22-$L$22)^2+(C22-$M$22)^2)</f>
        <v>5.2153619241621243</v>
      </c>
      <c r="H22" s="6">
        <f>SQRT((B22-$L$23)^2+(C22-$M$23)^2)</f>
        <v>3.8242646351945888</v>
      </c>
      <c r="I22" s="1">
        <f>SQRT((B22-$L$24)^2+(C22-$M$24)^2)</f>
        <v>6.4286954353118952</v>
      </c>
      <c r="K22" t="s">
        <v>14</v>
      </c>
      <c r="L22">
        <f>(B11+B14+B16+B17+B18)/5</f>
        <v>59.6</v>
      </c>
      <c r="M22">
        <f>(C11+C14+C16+C17+C18)/5</f>
        <v>170.2</v>
      </c>
    </row>
    <row r="23" spans="1:19" x14ac:dyDescent="0.25">
      <c r="A23">
        <v>2</v>
      </c>
      <c r="B23">
        <v>57</v>
      </c>
      <c r="C23">
        <v>173</v>
      </c>
      <c r="D23" t="s">
        <v>4</v>
      </c>
      <c r="E23" s="1">
        <f t="shared" ref="E23:E39" si="6">SQRT((61-B23)^2+(174-C23)^2)</f>
        <v>4.1231056256176606</v>
      </c>
      <c r="F23" s="4">
        <f t="shared" si="5"/>
        <v>1</v>
      </c>
      <c r="G23" s="1">
        <f t="shared" ref="G23:G39" si="7">SQRT((B23-$L$22)^2+(C23-$M$22)^2)</f>
        <v>3.8209946349085695</v>
      </c>
      <c r="H23" s="6">
        <f t="shared" ref="H23:H39" si="8">SQRT((B23-$L$23)^2+(C23-$M$23)^2)</f>
        <v>10.776131031126154</v>
      </c>
      <c r="I23" s="1">
        <f t="shared" ref="I23:I39" si="9">SQRT((B23-$L$24)^2+(C23-$M$24)^2)</f>
        <v>7.0765899273590804</v>
      </c>
      <c r="K23" t="s">
        <v>15</v>
      </c>
      <c r="L23">
        <f>(B22+B24+B29+B32)/4</f>
        <v>67.75</v>
      </c>
      <c r="M23">
        <f>(C22+C24+C29+C32)/4</f>
        <v>173.75</v>
      </c>
    </row>
    <row r="24" spans="1:19" x14ac:dyDescent="0.25">
      <c r="A24">
        <v>3</v>
      </c>
      <c r="B24">
        <v>65</v>
      </c>
      <c r="C24">
        <v>172</v>
      </c>
      <c r="D24" t="s">
        <v>4</v>
      </c>
      <c r="E24" s="1">
        <f t="shared" si="6"/>
        <v>4.4721359549995796</v>
      </c>
      <c r="F24" s="4">
        <f t="shared" si="5"/>
        <v>2</v>
      </c>
      <c r="G24" s="1">
        <f t="shared" si="7"/>
        <v>5.6920997883030848</v>
      </c>
      <c r="H24" s="6">
        <f t="shared" si="8"/>
        <v>3.2596012026013246</v>
      </c>
      <c r="I24" s="1">
        <f t="shared" si="9"/>
        <v>6.1300999176196145</v>
      </c>
      <c r="K24" t="s">
        <v>16</v>
      </c>
      <c r="L24">
        <f>(B5+B6+B7+B8+B10+B13+B15+B19)/8</f>
        <v>61.125</v>
      </c>
      <c r="M24">
        <f>(C5+C6+C7+C8+C10+C13+C15+C19)/8</f>
        <v>167.25</v>
      </c>
    </row>
    <row r="25" spans="1:19" x14ac:dyDescent="0.25">
      <c r="A25">
        <v>4</v>
      </c>
      <c r="B25">
        <v>56</v>
      </c>
      <c r="C25">
        <v>174</v>
      </c>
      <c r="D25" t="s">
        <v>6</v>
      </c>
      <c r="E25" s="1">
        <f t="shared" si="6"/>
        <v>5</v>
      </c>
      <c r="F25" s="4">
        <f t="shared" si="5"/>
        <v>1</v>
      </c>
      <c r="G25" s="1">
        <f t="shared" si="7"/>
        <v>5.2345009313209694</v>
      </c>
      <c r="H25" s="6">
        <f t="shared" si="8"/>
        <v>11.752659273543159</v>
      </c>
      <c r="I25" s="1">
        <f t="shared" si="9"/>
        <v>8.4751474913419642</v>
      </c>
    </row>
    <row r="26" spans="1:19" x14ac:dyDescent="0.25">
      <c r="A26">
        <v>5</v>
      </c>
      <c r="B26">
        <v>58</v>
      </c>
      <c r="C26">
        <v>169</v>
      </c>
      <c r="D26" t="s">
        <v>4</v>
      </c>
      <c r="E26" s="1">
        <f t="shared" si="6"/>
        <v>5.8309518948453007</v>
      </c>
      <c r="F26" s="4">
        <f t="shared" si="5"/>
        <v>1</v>
      </c>
      <c r="G26" s="1">
        <f t="shared" si="7"/>
        <v>1.9999999999999942</v>
      </c>
      <c r="H26" s="6">
        <f t="shared" si="8"/>
        <v>10.845505981741931</v>
      </c>
      <c r="I26" s="1">
        <f t="shared" si="9"/>
        <v>3.5816371954736006</v>
      </c>
    </row>
    <row r="27" spans="1:19" x14ac:dyDescent="0.25">
      <c r="A27">
        <v>6</v>
      </c>
      <c r="B27">
        <v>55</v>
      </c>
      <c r="C27">
        <v>173</v>
      </c>
      <c r="D27" t="s">
        <v>6</v>
      </c>
      <c r="E27" s="1">
        <f t="shared" si="6"/>
        <v>6.0827625302982193</v>
      </c>
      <c r="F27" s="4">
        <f t="shared" si="5"/>
        <v>1</v>
      </c>
      <c r="G27" s="1">
        <f t="shared" si="7"/>
        <v>5.3851648071345108</v>
      </c>
      <c r="H27" s="6">
        <f t="shared" si="8"/>
        <v>12.772039774444801</v>
      </c>
      <c r="I27" s="1">
        <f t="shared" si="9"/>
        <v>8.401078799773277</v>
      </c>
    </row>
    <row r="28" spans="1:19" x14ac:dyDescent="0.25">
      <c r="A28">
        <v>7</v>
      </c>
      <c r="B28">
        <v>55</v>
      </c>
      <c r="C28">
        <v>170</v>
      </c>
      <c r="D28" t="s">
        <v>4</v>
      </c>
      <c r="E28" s="1">
        <f t="shared" si="6"/>
        <v>7.2111025509279782</v>
      </c>
      <c r="F28" s="4">
        <f t="shared" si="5"/>
        <v>1</v>
      </c>
      <c r="G28" s="1">
        <f t="shared" si="7"/>
        <v>4.6043457732885367</v>
      </c>
      <c r="H28" s="6">
        <f t="shared" si="8"/>
        <v>13.290033860002012</v>
      </c>
      <c r="I28" s="1">
        <f t="shared" si="9"/>
        <v>6.7140245009978923</v>
      </c>
    </row>
    <row r="29" spans="1:19" x14ac:dyDescent="0.25">
      <c r="A29">
        <v>8</v>
      </c>
      <c r="B29">
        <v>69</v>
      </c>
      <c r="C29">
        <v>176</v>
      </c>
      <c r="D29" t="s">
        <v>4</v>
      </c>
      <c r="E29" s="1">
        <f t="shared" si="6"/>
        <v>8.2462112512353212</v>
      </c>
      <c r="F29" s="4">
        <f t="shared" si="5"/>
        <v>2</v>
      </c>
      <c r="G29" s="1">
        <f t="shared" si="7"/>
        <v>11.045361017187265</v>
      </c>
      <c r="H29" s="6">
        <f t="shared" si="8"/>
        <v>2.5739075352467502</v>
      </c>
      <c r="I29" s="1">
        <f t="shared" si="9"/>
        <v>11.771921041189497</v>
      </c>
    </row>
    <row r="30" spans="1:19" x14ac:dyDescent="0.25">
      <c r="A30">
        <v>9</v>
      </c>
      <c r="B30">
        <v>50</v>
      </c>
      <c r="C30">
        <v>170</v>
      </c>
      <c r="D30" t="s">
        <v>6</v>
      </c>
      <c r="E30" s="1">
        <f t="shared" si="6"/>
        <v>11.704699910719626</v>
      </c>
      <c r="F30" s="4">
        <f t="shared" si="5"/>
        <v>1</v>
      </c>
      <c r="G30" s="1">
        <f t="shared" si="7"/>
        <v>9.6020831073262443</v>
      </c>
      <c r="H30" s="6">
        <f t="shared" si="8"/>
        <v>18.141802556526734</v>
      </c>
      <c r="I30" s="1">
        <f t="shared" si="9"/>
        <v>11.459848384686422</v>
      </c>
    </row>
    <row r="31" spans="1:19" x14ac:dyDescent="0.25">
      <c r="A31">
        <v>10</v>
      </c>
      <c r="B31">
        <v>65</v>
      </c>
      <c r="C31">
        <v>163</v>
      </c>
      <c r="D31" t="s">
        <v>5</v>
      </c>
      <c r="E31" s="1">
        <f t="shared" si="6"/>
        <v>11.704699910719626</v>
      </c>
      <c r="F31" s="4">
        <f t="shared" si="5"/>
        <v>3</v>
      </c>
      <c r="G31" s="1">
        <f t="shared" si="7"/>
        <v>8.9999999999999893</v>
      </c>
      <c r="H31" s="6">
        <f t="shared" si="8"/>
        <v>11.096170510586074</v>
      </c>
      <c r="I31" s="1">
        <f t="shared" si="9"/>
        <v>5.7513585351636705</v>
      </c>
    </row>
    <row r="32" spans="1:19" x14ac:dyDescent="0.25">
      <c r="A32">
        <v>11</v>
      </c>
      <c r="B32">
        <v>73</v>
      </c>
      <c r="C32">
        <v>174</v>
      </c>
      <c r="D32" t="s">
        <v>5</v>
      </c>
      <c r="E32" s="1">
        <f t="shared" si="6"/>
        <v>12</v>
      </c>
      <c r="F32" s="4">
        <f t="shared" si="5"/>
        <v>2</v>
      </c>
      <c r="G32" s="1">
        <f t="shared" si="7"/>
        <v>13.928388277184121</v>
      </c>
      <c r="H32" s="6">
        <f t="shared" si="8"/>
        <v>5.2559490104071598</v>
      </c>
      <c r="I32" s="1">
        <f t="shared" si="9"/>
        <v>13.659360343734988</v>
      </c>
    </row>
    <row r="33" spans="1:13" x14ac:dyDescent="0.25">
      <c r="A33">
        <v>12</v>
      </c>
      <c r="B33">
        <v>51</v>
      </c>
      <c r="C33">
        <v>167</v>
      </c>
      <c r="D33" t="s">
        <v>6</v>
      </c>
      <c r="E33" s="1">
        <f t="shared" si="6"/>
        <v>12.206555615733702</v>
      </c>
      <c r="F33" s="4">
        <f t="shared" si="5"/>
        <v>1</v>
      </c>
      <c r="G33" s="1">
        <f t="shared" si="7"/>
        <v>9.176055797563567</v>
      </c>
      <c r="H33" s="6">
        <f t="shared" si="8"/>
        <v>18.058931308358201</v>
      </c>
      <c r="I33" s="1">
        <f t="shared" si="9"/>
        <v>10.128085949477324</v>
      </c>
    </row>
    <row r="34" spans="1:13" x14ac:dyDescent="0.25">
      <c r="A34">
        <v>13</v>
      </c>
      <c r="B34">
        <v>70</v>
      </c>
      <c r="C34">
        <v>165</v>
      </c>
      <c r="D34" t="s">
        <v>5</v>
      </c>
      <c r="E34" s="1">
        <f t="shared" si="6"/>
        <v>12.727922061357855</v>
      </c>
      <c r="F34" s="4">
        <f t="shared" si="5"/>
        <v>2</v>
      </c>
      <c r="G34" s="1">
        <f t="shared" si="7"/>
        <v>11.6275534829989</v>
      </c>
      <c r="H34" s="6">
        <f t="shared" si="8"/>
        <v>9.034655499796326</v>
      </c>
      <c r="I34" s="1">
        <f t="shared" si="9"/>
        <v>9.1557700386149943</v>
      </c>
    </row>
    <row r="35" spans="1:13" x14ac:dyDescent="0.25">
      <c r="A35">
        <v>14</v>
      </c>
      <c r="B35">
        <v>49</v>
      </c>
      <c r="C35">
        <v>169</v>
      </c>
      <c r="D35" t="s">
        <v>6</v>
      </c>
      <c r="E35" s="1">
        <f t="shared" si="6"/>
        <v>13</v>
      </c>
      <c r="F35" s="4">
        <f t="shared" si="5"/>
        <v>1</v>
      </c>
      <c r="G35" s="1">
        <f t="shared" si="7"/>
        <v>10.667708282475669</v>
      </c>
      <c r="H35" s="6">
        <f t="shared" si="8"/>
        <v>19.342311133884699</v>
      </c>
      <c r="I35" s="1">
        <f t="shared" si="9"/>
        <v>12.250637738501617</v>
      </c>
    </row>
    <row r="36" spans="1:13" x14ac:dyDescent="0.25">
      <c r="A36">
        <v>15</v>
      </c>
      <c r="B36">
        <v>66</v>
      </c>
      <c r="C36">
        <v>160</v>
      </c>
      <c r="D36" t="s">
        <v>5</v>
      </c>
      <c r="E36" s="1">
        <f t="shared" si="6"/>
        <v>14.866068747318506</v>
      </c>
      <c r="F36" s="4">
        <f t="shared" si="5"/>
        <v>3</v>
      </c>
      <c r="G36" s="1">
        <f t="shared" si="7"/>
        <v>12.041594578792285</v>
      </c>
      <c r="H36" s="6">
        <f t="shared" si="8"/>
        <v>13.860916275629112</v>
      </c>
      <c r="I36" s="1">
        <f t="shared" si="9"/>
        <v>8.7365968775032758</v>
      </c>
    </row>
    <row r="37" spans="1:13" x14ac:dyDescent="0.25">
      <c r="A37">
        <v>16</v>
      </c>
      <c r="B37">
        <v>63</v>
      </c>
      <c r="C37">
        <v>158</v>
      </c>
      <c r="D37" t="s">
        <v>5</v>
      </c>
      <c r="E37" s="1">
        <f t="shared" si="6"/>
        <v>16.124515496597098</v>
      </c>
      <c r="F37" s="4">
        <f t="shared" si="5"/>
        <v>3</v>
      </c>
      <c r="G37" s="1">
        <f t="shared" si="7"/>
        <v>12.66491215919004</v>
      </c>
      <c r="H37" s="6">
        <f t="shared" si="8"/>
        <v>16.450683876362103</v>
      </c>
      <c r="I37" s="1">
        <f t="shared" si="9"/>
        <v>9.4381208405063344</v>
      </c>
    </row>
    <row r="38" spans="1:13" x14ac:dyDescent="0.25">
      <c r="A38">
        <v>17</v>
      </c>
      <c r="B38">
        <v>60</v>
      </c>
      <c r="C38">
        <v>155</v>
      </c>
      <c r="D38" t="s">
        <v>5</v>
      </c>
      <c r="E38" s="1">
        <f t="shared" si="6"/>
        <v>19.026297590440446</v>
      </c>
      <c r="F38" s="4">
        <f t="shared" si="5"/>
        <v>3</v>
      </c>
      <c r="G38" s="1">
        <f t="shared" si="7"/>
        <v>15.205262246998558</v>
      </c>
      <c r="H38" s="6">
        <f t="shared" si="8"/>
        <v>20.288543565273482</v>
      </c>
      <c r="I38" s="1">
        <f t="shared" si="9"/>
        <v>12.301549699123278</v>
      </c>
    </row>
    <row r="39" spans="1:13" x14ac:dyDescent="0.25">
      <c r="A39">
        <v>18</v>
      </c>
      <c r="B39">
        <v>45</v>
      </c>
      <c r="C39">
        <v>160</v>
      </c>
      <c r="D39" t="s">
        <v>6</v>
      </c>
      <c r="E39" s="1">
        <f t="shared" si="6"/>
        <v>21.2602916254693</v>
      </c>
      <c r="F39" s="4">
        <f t="shared" si="5"/>
        <v>3</v>
      </c>
      <c r="G39" s="1">
        <f t="shared" si="7"/>
        <v>17.810109488714545</v>
      </c>
      <c r="H39" s="6">
        <f t="shared" si="8"/>
        <v>26.582419002039675</v>
      </c>
      <c r="I39" s="1">
        <f t="shared" si="9"/>
        <v>17.679879100265364</v>
      </c>
    </row>
    <row r="41" spans="1:13" x14ac:dyDescent="0.25">
      <c r="B41" t="s">
        <v>0</v>
      </c>
      <c r="C41" t="s">
        <v>1</v>
      </c>
      <c r="D41" t="s">
        <v>2</v>
      </c>
      <c r="E41" t="s">
        <v>3</v>
      </c>
      <c r="F41" s="5" t="s">
        <v>19</v>
      </c>
      <c r="G41" t="s">
        <v>9</v>
      </c>
      <c r="H41" t="s">
        <v>10</v>
      </c>
      <c r="I41" t="s">
        <v>11</v>
      </c>
      <c r="K41" t="s">
        <v>19</v>
      </c>
    </row>
    <row r="42" spans="1:13" x14ac:dyDescent="0.25">
      <c r="A42">
        <v>1</v>
      </c>
      <c r="B42">
        <v>64</v>
      </c>
      <c r="C42">
        <v>173</v>
      </c>
      <c r="D42" t="s">
        <v>4</v>
      </c>
      <c r="E42" s="1">
        <f>SQRT((61-B42)^2+(174-C42)^2)</f>
        <v>3.1622776601683795</v>
      </c>
      <c r="F42" s="4">
        <f t="shared" ref="F42:F59" si="10">MATCH(MIN(G42:I42),G42:I42,0)</f>
        <v>2</v>
      </c>
      <c r="G42" s="1">
        <f>SQRT((B42-$L$22)^2+(C42-$M$22)^2)</f>
        <v>5.2153619241621243</v>
      </c>
      <c r="H42" s="6">
        <f>SQRT((B42-$L$43)^2+(C42-$M$43)^2)</f>
        <v>1.7088007490634989</v>
      </c>
      <c r="I42" s="1">
        <f>SQRT((B42-$L$24)^2+(C42-$M$24)^2)</f>
        <v>6.4286954353118952</v>
      </c>
      <c r="K42" t="s">
        <v>14</v>
      </c>
      <c r="L42">
        <f>(B31+B34+B36+B37+B38)/5</f>
        <v>64.8</v>
      </c>
      <c r="M42">
        <f>(C31+C34+C36+C37+C38)/5</f>
        <v>160.19999999999999</v>
      </c>
    </row>
    <row r="43" spans="1:13" x14ac:dyDescent="0.25">
      <c r="A43">
        <v>2</v>
      </c>
      <c r="B43">
        <v>57</v>
      </c>
      <c r="C43">
        <v>173</v>
      </c>
      <c r="D43" t="s">
        <v>4</v>
      </c>
      <c r="E43" s="1">
        <f t="shared" ref="E43:E59" si="11">SQRT((61-B43)^2+(174-C43)^2)</f>
        <v>4.1231056256176606</v>
      </c>
      <c r="F43" s="4">
        <f t="shared" si="10"/>
        <v>1</v>
      </c>
      <c r="G43" s="1">
        <f t="shared" ref="G43:G59" si="12">SQRT((B43-$L$22)^2+(C43-$M$22)^2)</f>
        <v>3.8209946349085695</v>
      </c>
      <c r="H43" s="6">
        <f>SQRT((B43-$L$43)^2+(C43-$M$43)^2)</f>
        <v>8.6209048249009168</v>
      </c>
      <c r="I43" s="1">
        <f t="shared" ref="I43:I59" si="13">SQRT((B43-$L$24)^2+(C43-$M$24)^2)</f>
        <v>7.0765899273590804</v>
      </c>
      <c r="K43" t="s">
        <v>15</v>
      </c>
      <c r="L43">
        <f>(B22+B23+B24+B29+B32)/5</f>
        <v>65.599999999999994</v>
      </c>
      <c r="M43">
        <f>(C22+C23+C24+C29+C32)/5</f>
        <v>173.6</v>
      </c>
    </row>
    <row r="44" spans="1:13" x14ac:dyDescent="0.25">
      <c r="A44">
        <v>3</v>
      </c>
      <c r="B44">
        <v>65</v>
      </c>
      <c r="C44">
        <v>172</v>
      </c>
      <c r="D44" t="s">
        <v>4</v>
      </c>
      <c r="E44" s="1">
        <f t="shared" si="11"/>
        <v>4.4721359549995796</v>
      </c>
      <c r="F44" s="4">
        <f t="shared" si="10"/>
        <v>2</v>
      </c>
      <c r="G44" s="1">
        <f t="shared" si="12"/>
        <v>5.6920997883030848</v>
      </c>
      <c r="H44" s="6">
        <f t="shared" ref="H44:H59" si="14">SQRT((B44-$L$43)^2+(C44-$M$43)^2)</f>
        <v>1.7088007490634989</v>
      </c>
      <c r="I44" s="1">
        <f t="shared" si="13"/>
        <v>6.1300999176196145</v>
      </c>
      <c r="K44" t="s">
        <v>16</v>
      </c>
      <c r="L44">
        <f>(B25+B26+B27+B28+B30+B33+B35+B39)/8</f>
        <v>52.375</v>
      </c>
      <c r="M44">
        <f>(C25+C26+C27+C28+C30+C33+C35+C39)/8</f>
        <v>169</v>
      </c>
    </row>
    <row r="45" spans="1:13" x14ac:dyDescent="0.25">
      <c r="A45">
        <v>4</v>
      </c>
      <c r="B45">
        <v>56</v>
      </c>
      <c r="C45">
        <v>174</v>
      </c>
      <c r="D45" t="s">
        <v>6</v>
      </c>
      <c r="E45" s="1">
        <f t="shared" si="11"/>
        <v>5</v>
      </c>
      <c r="F45" s="4">
        <f t="shared" si="10"/>
        <v>1</v>
      </c>
      <c r="G45" s="1">
        <f t="shared" si="12"/>
        <v>5.2345009313209694</v>
      </c>
      <c r="H45" s="6">
        <f t="shared" si="14"/>
        <v>9.6083297195714454</v>
      </c>
      <c r="I45" s="1">
        <f t="shared" si="13"/>
        <v>8.4751474913419642</v>
      </c>
    </row>
    <row r="46" spans="1:13" x14ac:dyDescent="0.25">
      <c r="A46">
        <v>5</v>
      </c>
      <c r="B46">
        <v>58</v>
      </c>
      <c r="C46">
        <v>169</v>
      </c>
      <c r="D46" t="s">
        <v>4</v>
      </c>
      <c r="E46" s="1">
        <f t="shared" si="11"/>
        <v>5.8309518948453007</v>
      </c>
      <c r="F46" s="4">
        <f t="shared" si="10"/>
        <v>1</v>
      </c>
      <c r="G46" s="1">
        <f t="shared" si="12"/>
        <v>1.9999999999999942</v>
      </c>
      <c r="H46" s="6">
        <f t="shared" si="14"/>
        <v>8.883692925805116</v>
      </c>
      <c r="I46" s="1">
        <f t="shared" si="13"/>
        <v>3.5816371954736006</v>
      </c>
    </row>
    <row r="47" spans="1:13" x14ac:dyDescent="0.25">
      <c r="A47">
        <v>6</v>
      </c>
      <c r="B47">
        <v>55</v>
      </c>
      <c r="C47">
        <v>173</v>
      </c>
      <c r="D47" t="s">
        <v>6</v>
      </c>
      <c r="E47" s="1">
        <f t="shared" si="11"/>
        <v>6.0827625302982193</v>
      </c>
      <c r="F47" s="4">
        <f t="shared" si="10"/>
        <v>1</v>
      </c>
      <c r="G47" s="1">
        <f t="shared" si="12"/>
        <v>5.3851648071345108</v>
      </c>
      <c r="H47" s="6">
        <f t="shared" si="14"/>
        <v>10.616967551989593</v>
      </c>
      <c r="I47" s="1">
        <f t="shared" si="13"/>
        <v>8.401078799773277</v>
      </c>
    </row>
    <row r="48" spans="1:13" x14ac:dyDescent="0.25">
      <c r="A48">
        <v>7</v>
      </c>
      <c r="B48">
        <v>55</v>
      </c>
      <c r="C48">
        <v>170</v>
      </c>
      <c r="D48" t="s">
        <v>4</v>
      </c>
      <c r="E48" s="1">
        <f t="shared" si="11"/>
        <v>7.2111025509279782</v>
      </c>
      <c r="F48" s="4">
        <f t="shared" si="10"/>
        <v>1</v>
      </c>
      <c r="G48" s="1">
        <f t="shared" si="12"/>
        <v>4.6043457732885367</v>
      </c>
      <c r="H48" s="6">
        <f t="shared" si="14"/>
        <v>11.194641575325218</v>
      </c>
      <c r="I48" s="1">
        <f t="shared" si="13"/>
        <v>6.7140245009978923</v>
      </c>
    </row>
    <row r="49" spans="1:9" x14ac:dyDescent="0.25">
      <c r="A49">
        <v>8</v>
      </c>
      <c r="B49">
        <v>69</v>
      </c>
      <c r="C49">
        <v>176</v>
      </c>
      <c r="D49" t="s">
        <v>4</v>
      </c>
      <c r="E49" s="1">
        <f t="shared" si="11"/>
        <v>8.2462112512353212</v>
      </c>
      <c r="F49" s="4">
        <f t="shared" si="10"/>
        <v>2</v>
      </c>
      <c r="G49" s="1">
        <f t="shared" si="12"/>
        <v>11.045361017187265</v>
      </c>
      <c r="H49" s="6">
        <f t="shared" si="14"/>
        <v>4.16173040933697</v>
      </c>
      <c r="I49" s="1">
        <f t="shared" si="13"/>
        <v>11.771921041189497</v>
      </c>
    </row>
    <row r="50" spans="1:9" x14ac:dyDescent="0.25">
      <c r="A50">
        <v>9</v>
      </c>
      <c r="B50">
        <v>50</v>
      </c>
      <c r="C50">
        <v>170</v>
      </c>
      <c r="D50" t="s">
        <v>6</v>
      </c>
      <c r="E50" s="1">
        <f t="shared" si="11"/>
        <v>11.704699910719626</v>
      </c>
      <c r="F50" s="4">
        <f t="shared" si="10"/>
        <v>1</v>
      </c>
      <c r="G50" s="1">
        <f t="shared" si="12"/>
        <v>9.6020831073262443</v>
      </c>
      <c r="H50" s="6">
        <f t="shared" si="14"/>
        <v>16.009996876951593</v>
      </c>
      <c r="I50" s="1">
        <f t="shared" si="13"/>
        <v>11.459848384686422</v>
      </c>
    </row>
    <row r="51" spans="1:9" x14ac:dyDescent="0.25">
      <c r="A51">
        <v>10</v>
      </c>
      <c r="B51">
        <v>65</v>
      </c>
      <c r="C51">
        <v>163</v>
      </c>
      <c r="D51" t="s">
        <v>5</v>
      </c>
      <c r="E51" s="1">
        <f t="shared" si="11"/>
        <v>11.704699910719626</v>
      </c>
      <c r="F51" s="4">
        <f t="shared" si="10"/>
        <v>3</v>
      </c>
      <c r="G51" s="1">
        <f t="shared" si="12"/>
        <v>8.9999999999999893</v>
      </c>
      <c r="H51" s="6">
        <f t="shared" si="14"/>
        <v>10.616967551989593</v>
      </c>
      <c r="I51" s="1">
        <f t="shared" si="13"/>
        <v>5.7513585351636705</v>
      </c>
    </row>
    <row r="52" spans="1:9" x14ac:dyDescent="0.25">
      <c r="A52">
        <v>11</v>
      </c>
      <c r="B52">
        <v>73</v>
      </c>
      <c r="C52">
        <v>174</v>
      </c>
      <c r="D52" t="s">
        <v>5</v>
      </c>
      <c r="E52" s="1">
        <f t="shared" si="11"/>
        <v>12</v>
      </c>
      <c r="F52" s="4">
        <f t="shared" si="10"/>
        <v>2</v>
      </c>
      <c r="G52" s="1">
        <f t="shared" si="12"/>
        <v>13.928388277184121</v>
      </c>
      <c r="H52" s="6">
        <f t="shared" si="14"/>
        <v>7.410802925459568</v>
      </c>
      <c r="I52" s="1">
        <f t="shared" si="13"/>
        <v>13.659360343734988</v>
      </c>
    </row>
    <row r="53" spans="1:9" x14ac:dyDescent="0.25">
      <c r="A53">
        <v>12</v>
      </c>
      <c r="B53">
        <v>51</v>
      </c>
      <c r="C53">
        <v>167</v>
      </c>
      <c r="D53" t="s">
        <v>6</v>
      </c>
      <c r="E53" s="1">
        <f t="shared" si="11"/>
        <v>12.206555615733702</v>
      </c>
      <c r="F53" s="4">
        <f t="shared" si="10"/>
        <v>1</v>
      </c>
      <c r="G53" s="1">
        <f t="shared" si="12"/>
        <v>9.176055797563567</v>
      </c>
      <c r="H53" s="6">
        <f t="shared" si="14"/>
        <v>16.022484201895775</v>
      </c>
      <c r="I53" s="1">
        <f t="shared" si="13"/>
        <v>10.128085949477324</v>
      </c>
    </row>
    <row r="54" spans="1:9" x14ac:dyDescent="0.25">
      <c r="A54">
        <v>13</v>
      </c>
      <c r="B54">
        <v>70</v>
      </c>
      <c r="C54">
        <v>165</v>
      </c>
      <c r="D54" t="s">
        <v>5</v>
      </c>
      <c r="E54" s="1">
        <f t="shared" si="11"/>
        <v>12.727922061357855</v>
      </c>
      <c r="F54" s="4">
        <f t="shared" si="10"/>
        <v>3</v>
      </c>
      <c r="G54" s="1">
        <f t="shared" si="12"/>
        <v>11.6275534829989</v>
      </c>
      <c r="H54" s="6">
        <f t="shared" si="14"/>
        <v>9.6602277405866559</v>
      </c>
      <c r="I54" s="1">
        <f t="shared" si="13"/>
        <v>9.1557700386149943</v>
      </c>
    </row>
    <row r="55" spans="1:9" x14ac:dyDescent="0.25">
      <c r="A55">
        <v>14</v>
      </c>
      <c r="B55">
        <v>49</v>
      </c>
      <c r="C55">
        <v>169</v>
      </c>
      <c r="D55" t="s">
        <v>6</v>
      </c>
      <c r="E55" s="1">
        <f t="shared" si="11"/>
        <v>13</v>
      </c>
      <c r="F55" s="4">
        <f t="shared" si="10"/>
        <v>1</v>
      </c>
      <c r="G55" s="1">
        <f t="shared" si="12"/>
        <v>10.667708282475669</v>
      </c>
      <c r="H55" s="6">
        <f t="shared" si="14"/>
        <v>17.225562400107574</v>
      </c>
      <c r="I55" s="1">
        <f t="shared" si="13"/>
        <v>12.250637738501617</v>
      </c>
    </row>
    <row r="56" spans="1:9" x14ac:dyDescent="0.25">
      <c r="A56">
        <v>15</v>
      </c>
      <c r="B56">
        <v>66</v>
      </c>
      <c r="C56">
        <v>160</v>
      </c>
      <c r="D56" t="s">
        <v>5</v>
      </c>
      <c r="E56" s="1">
        <f t="shared" si="11"/>
        <v>14.866068747318506</v>
      </c>
      <c r="F56" s="4">
        <f t="shared" si="10"/>
        <v>3</v>
      </c>
      <c r="G56" s="1">
        <f t="shared" si="12"/>
        <v>12.041594578792285</v>
      </c>
      <c r="H56" s="6">
        <f t="shared" si="14"/>
        <v>13.605881081355953</v>
      </c>
      <c r="I56" s="1">
        <f t="shared" si="13"/>
        <v>8.7365968775032758</v>
      </c>
    </row>
    <row r="57" spans="1:9" x14ac:dyDescent="0.25">
      <c r="A57">
        <v>16</v>
      </c>
      <c r="B57">
        <v>63</v>
      </c>
      <c r="C57">
        <v>158</v>
      </c>
      <c r="D57" t="s">
        <v>5</v>
      </c>
      <c r="E57" s="1">
        <f t="shared" si="11"/>
        <v>16.124515496597098</v>
      </c>
      <c r="F57" s="4">
        <f t="shared" si="10"/>
        <v>3</v>
      </c>
      <c r="G57" s="1">
        <f t="shared" si="12"/>
        <v>12.66491215919004</v>
      </c>
      <c r="H57" s="6">
        <f t="shared" si="14"/>
        <v>15.815182578775364</v>
      </c>
      <c r="I57" s="1">
        <f t="shared" si="13"/>
        <v>9.4381208405063344</v>
      </c>
    </row>
    <row r="58" spans="1:9" x14ac:dyDescent="0.25">
      <c r="A58">
        <v>17</v>
      </c>
      <c r="B58">
        <v>60</v>
      </c>
      <c r="C58">
        <v>155</v>
      </c>
      <c r="D58" t="s">
        <v>5</v>
      </c>
      <c r="E58" s="1">
        <f t="shared" si="11"/>
        <v>19.026297590440446</v>
      </c>
      <c r="F58" s="4">
        <f t="shared" si="10"/>
        <v>3</v>
      </c>
      <c r="G58" s="1">
        <f t="shared" si="12"/>
        <v>15.205262246998558</v>
      </c>
      <c r="H58" s="6">
        <f t="shared" si="14"/>
        <v>19.424726510301241</v>
      </c>
      <c r="I58" s="1">
        <f t="shared" si="13"/>
        <v>12.301549699123278</v>
      </c>
    </row>
    <row r="59" spans="1:9" x14ac:dyDescent="0.25">
      <c r="A59">
        <v>18</v>
      </c>
      <c r="B59">
        <v>45</v>
      </c>
      <c r="C59">
        <v>160</v>
      </c>
      <c r="D59" t="s">
        <v>6</v>
      </c>
      <c r="E59" s="1">
        <f t="shared" si="11"/>
        <v>21.2602916254693</v>
      </c>
      <c r="F59" s="4">
        <f t="shared" si="10"/>
        <v>3</v>
      </c>
      <c r="G59" s="1">
        <f t="shared" si="12"/>
        <v>17.810109488714545</v>
      </c>
      <c r="H59" s="6">
        <f t="shared" si="14"/>
        <v>24.684408034222727</v>
      </c>
      <c r="I59" s="1">
        <f t="shared" si="13"/>
        <v>17.679879100265364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opLeftCell="A34" workbookViewId="0">
      <selection activeCell="I23" sqref="I23"/>
    </sheetView>
  </sheetViews>
  <sheetFormatPr defaultRowHeight="16.5" x14ac:dyDescent="0.25"/>
  <cols>
    <col min="1" max="1" width="10.625" bestFit="1" customWidth="1"/>
    <col min="2" max="2" width="13.25" customWidth="1"/>
    <col min="3" max="3" width="12.625" customWidth="1"/>
    <col min="4" max="4" width="15.875" customWidth="1"/>
    <col min="5" max="5" width="11.375" hidden="1" customWidth="1"/>
    <col min="6" max="6" width="13.375" customWidth="1"/>
    <col min="7" max="9" width="16.75" bestFit="1" customWidth="1"/>
  </cols>
  <sheetData>
    <row r="1" spans="1:19" ht="17.25" thickBot="1" x14ac:dyDescent="0.3">
      <c r="A1" s="49" t="s">
        <v>34</v>
      </c>
      <c r="B1" s="49" t="s">
        <v>36</v>
      </c>
      <c r="C1" s="49" t="s">
        <v>37</v>
      </c>
      <c r="D1" s="49" t="s">
        <v>38</v>
      </c>
      <c r="E1" s="49" t="s">
        <v>3</v>
      </c>
      <c r="F1" s="49" t="s">
        <v>35</v>
      </c>
      <c r="G1" s="49" t="s">
        <v>39</v>
      </c>
      <c r="H1" s="49" t="s">
        <v>40</v>
      </c>
      <c r="I1" s="49" t="s">
        <v>41</v>
      </c>
      <c r="K1" t="s">
        <v>7</v>
      </c>
      <c r="L1">
        <f>COUNT(B2:B19)</f>
        <v>18</v>
      </c>
      <c r="Q1" t="s">
        <v>17</v>
      </c>
      <c r="R1" t="s">
        <v>18</v>
      </c>
      <c r="S1" t="s">
        <v>20</v>
      </c>
    </row>
    <row r="2" spans="1:19" x14ac:dyDescent="0.25">
      <c r="A2" s="43">
        <v>1</v>
      </c>
      <c r="B2" s="44">
        <v>57</v>
      </c>
      <c r="C2" s="44">
        <v>173</v>
      </c>
      <c r="D2" s="44" t="s">
        <v>29</v>
      </c>
      <c r="E2" s="24">
        <f>SQRT((61-B2)^2+(174-C2)^2)</f>
        <v>4.1231056256176606</v>
      </c>
      <c r="F2" s="38">
        <f t="shared" ref="F2:F19" si="0">MATCH(MIN(G2:I2),G2:I2,0)</f>
        <v>2</v>
      </c>
      <c r="G2" s="33">
        <f>ROUND(SQRT((B2-(VLOOKUP($J$9,$A$2:$E$19,2,FALSE)))^2+(C2-(VLOOKUP($J$9,$A$2:$E$19,3,FALSE)))^2),4)</f>
        <v>12.8062</v>
      </c>
      <c r="H2" s="25">
        <f>ROUND(SQRT((B2-(VLOOKUP($J$10,$A$2:$E$19,2,FALSE)))^2+(C2-(VLOOKUP($J$10,$A$2:$E$19,3,FALSE)))^2),4)</f>
        <v>8.0623000000000005</v>
      </c>
      <c r="I2" s="26">
        <f>ROUND(SQRT((B2-(VLOOKUP($J$11,$A$2:$E$19,2,FALSE)))^2+(C2-(VLOOKUP($J$11,$A$2:$E$19,3,FALSE)))^2),4)</f>
        <v>8.4853000000000005</v>
      </c>
      <c r="P2">
        <v>1</v>
      </c>
      <c r="Q2">
        <v>2</v>
      </c>
      <c r="R2">
        <v>2</v>
      </c>
      <c r="S2">
        <v>2</v>
      </c>
    </row>
    <row r="3" spans="1:19" x14ac:dyDescent="0.25">
      <c r="A3" s="45">
        <v>2</v>
      </c>
      <c r="B3" s="46">
        <v>66</v>
      </c>
      <c r="C3" s="46">
        <v>160</v>
      </c>
      <c r="D3" s="46" t="s">
        <v>30</v>
      </c>
      <c r="E3" s="12">
        <f t="shared" ref="E3:E19" si="1">SQRT((61-B3)^2+(174-C3)^2)</f>
        <v>14.866068747318506</v>
      </c>
      <c r="F3" s="36">
        <f t="shared" si="0"/>
        <v>1</v>
      </c>
      <c r="G3" s="34">
        <f t="shared" ref="G3:G19" si="2">ROUND(SQRT((B3-(VLOOKUP($J$9,$A$2:$E$19,2,FALSE)))^2+(C3-(VLOOKUP($J$9,$A$2:$E$19,3,FALSE)))^2),4)</f>
        <v>3.1623000000000001</v>
      </c>
      <c r="H3" s="13">
        <f t="shared" ref="H3:H19" si="3">ROUND(SQRT((B3-(VLOOKUP($J$10,$A$2:$E$19,2,FALSE)))^2+(C3-(VLOOKUP($J$10,$A$2:$E$19,3,FALSE)))^2),4)</f>
        <v>12.041600000000001</v>
      </c>
      <c r="I3" s="14">
        <f t="shared" ref="I3:I19" si="4">ROUND(SQRT((B3-(VLOOKUP($J$11,$A$2:$E$19,2,FALSE)))^2+(C3-(VLOOKUP($J$11,$A$2:$E$19,3,FALSE)))^2),4)</f>
        <v>16.552900000000001</v>
      </c>
      <c r="K3" s="3" t="s">
        <v>8</v>
      </c>
      <c r="P3">
        <v>2</v>
      </c>
      <c r="Q3">
        <v>2</v>
      </c>
      <c r="R3" s="7">
        <v>3</v>
      </c>
      <c r="S3">
        <v>3</v>
      </c>
    </row>
    <row r="4" spans="1:19" x14ac:dyDescent="0.25">
      <c r="A4" s="45">
        <v>3</v>
      </c>
      <c r="B4" s="46">
        <v>51</v>
      </c>
      <c r="C4" s="46">
        <v>167</v>
      </c>
      <c r="D4" s="46" t="s">
        <v>31</v>
      </c>
      <c r="E4" s="12">
        <f t="shared" si="1"/>
        <v>12.206555615733702</v>
      </c>
      <c r="F4" s="36">
        <f t="shared" si="0"/>
        <v>3</v>
      </c>
      <c r="G4" s="34">
        <f t="shared" si="2"/>
        <v>14.5602</v>
      </c>
      <c r="H4" s="13">
        <f t="shared" si="3"/>
        <v>14.866099999999999</v>
      </c>
      <c r="I4" s="14">
        <f t="shared" si="4"/>
        <v>0</v>
      </c>
      <c r="K4" s="2">
        <f ca="1">CEILING(RAND()*$L$1, 1)</f>
        <v>4</v>
      </c>
      <c r="P4">
        <v>3</v>
      </c>
      <c r="Q4">
        <v>2</v>
      </c>
      <c r="R4">
        <v>2</v>
      </c>
      <c r="S4">
        <v>2</v>
      </c>
    </row>
    <row r="5" spans="1:19" x14ac:dyDescent="0.25">
      <c r="A5" s="45">
        <v>4</v>
      </c>
      <c r="B5" s="46">
        <v>60</v>
      </c>
      <c r="C5" s="46">
        <v>155</v>
      </c>
      <c r="D5" s="46" t="s">
        <v>30</v>
      </c>
      <c r="E5" s="12">
        <f t="shared" si="1"/>
        <v>19.026297590440446</v>
      </c>
      <c r="F5" s="36">
        <f t="shared" si="0"/>
        <v>1</v>
      </c>
      <c r="G5" s="34">
        <f t="shared" si="2"/>
        <v>9.4339999999999993</v>
      </c>
      <c r="H5" s="13">
        <f t="shared" si="3"/>
        <v>17.72</v>
      </c>
      <c r="I5" s="14">
        <f t="shared" si="4"/>
        <v>15</v>
      </c>
      <c r="K5" s="2">
        <f ca="1">CEILING(RAND()*$L$1, 1)</f>
        <v>7</v>
      </c>
      <c r="P5">
        <v>4</v>
      </c>
      <c r="Q5">
        <v>3</v>
      </c>
      <c r="R5">
        <v>3</v>
      </c>
      <c r="S5">
        <v>3</v>
      </c>
    </row>
    <row r="6" spans="1:19" x14ac:dyDescent="0.25">
      <c r="A6" s="45">
        <v>5</v>
      </c>
      <c r="B6" s="46">
        <v>69</v>
      </c>
      <c r="C6" s="46">
        <v>176</v>
      </c>
      <c r="D6" s="46" t="s">
        <v>29</v>
      </c>
      <c r="E6" s="12">
        <f t="shared" si="1"/>
        <v>8.2462112512353212</v>
      </c>
      <c r="F6" s="36">
        <f t="shared" si="0"/>
        <v>2</v>
      </c>
      <c r="G6" s="34">
        <f t="shared" si="2"/>
        <v>13.6015</v>
      </c>
      <c r="H6" s="13">
        <f t="shared" si="3"/>
        <v>5.6569000000000003</v>
      </c>
      <c r="I6" s="14">
        <f t="shared" si="4"/>
        <v>20.124600000000001</v>
      </c>
      <c r="K6" s="2">
        <f ca="1">CEILING(RAND()*$L$1, 1)</f>
        <v>17</v>
      </c>
      <c r="P6">
        <v>5</v>
      </c>
      <c r="Q6">
        <v>3</v>
      </c>
      <c r="R6">
        <v>3</v>
      </c>
      <c r="S6">
        <v>3</v>
      </c>
    </row>
    <row r="7" spans="1:19" x14ac:dyDescent="0.25">
      <c r="A7" s="45">
        <v>6</v>
      </c>
      <c r="B7" s="46">
        <v>63</v>
      </c>
      <c r="C7" s="46">
        <v>158</v>
      </c>
      <c r="D7" s="46" t="s">
        <v>30</v>
      </c>
      <c r="E7" s="12">
        <f t="shared" si="1"/>
        <v>16.124515496597098</v>
      </c>
      <c r="F7" s="36">
        <f t="shared" si="0"/>
        <v>1</v>
      </c>
      <c r="G7" s="34">
        <f t="shared" si="2"/>
        <v>5.3852000000000002</v>
      </c>
      <c r="H7" s="13">
        <f t="shared" si="3"/>
        <v>14.142099999999999</v>
      </c>
      <c r="I7" s="14">
        <f t="shared" si="4"/>
        <v>15</v>
      </c>
      <c r="P7">
        <v>6</v>
      </c>
      <c r="Q7">
        <v>3</v>
      </c>
      <c r="R7">
        <v>3</v>
      </c>
      <c r="S7">
        <v>3</v>
      </c>
    </row>
    <row r="8" spans="1:19" x14ac:dyDescent="0.25">
      <c r="A8" s="45">
        <v>7</v>
      </c>
      <c r="B8" s="46">
        <v>55</v>
      </c>
      <c r="C8" s="46">
        <v>173</v>
      </c>
      <c r="D8" s="46" t="s">
        <v>31</v>
      </c>
      <c r="E8" s="12">
        <f t="shared" si="1"/>
        <v>6.0827625302982193</v>
      </c>
      <c r="F8" s="36">
        <f t="shared" si="0"/>
        <v>3</v>
      </c>
      <c r="G8" s="34">
        <f t="shared" si="2"/>
        <v>14.142099999999999</v>
      </c>
      <c r="H8" s="13">
        <f t="shared" si="3"/>
        <v>10.049899999999999</v>
      </c>
      <c r="I8" s="14">
        <f t="shared" si="4"/>
        <v>7.2111000000000001</v>
      </c>
      <c r="K8" t="s">
        <v>12</v>
      </c>
      <c r="P8">
        <v>7</v>
      </c>
      <c r="Q8">
        <v>3</v>
      </c>
      <c r="R8">
        <v>3</v>
      </c>
      <c r="S8">
        <v>3</v>
      </c>
    </row>
    <row r="9" spans="1:19" x14ac:dyDescent="0.25">
      <c r="A9" s="45">
        <v>8</v>
      </c>
      <c r="B9" s="46">
        <v>65</v>
      </c>
      <c r="C9" s="46">
        <v>172</v>
      </c>
      <c r="D9" s="46" t="s">
        <v>29</v>
      </c>
      <c r="E9" s="12">
        <f t="shared" si="1"/>
        <v>4.4721359549995796</v>
      </c>
      <c r="F9" s="36">
        <f t="shared" si="0"/>
        <v>2</v>
      </c>
      <c r="G9" s="34">
        <f t="shared" si="2"/>
        <v>9</v>
      </c>
      <c r="H9" s="13">
        <f t="shared" si="3"/>
        <v>0</v>
      </c>
      <c r="I9" s="14">
        <f t="shared" si="4"/>
        <v>14.866099999999999</v>
      </c>
      <c r="J9">
        <v>18</v>
      </c>
      <c r="K9" t="s">
        <v>14</v>
      </c>
      <c r="L9">
        <v>65</v>
      </c>
      <c r="M9">
        <v>163</v>
      </c>
      <c r="P9">
        <v>8</v>
      </c>
      <c r="Q9">
        <v>2</v>
      </c>
      <c r="R9">
        <v>2</v>
      </c>
      <c r="S9">
        <v>2</v>
      </c>
    </row>
    <row r="10" spans="1:19" x14ac:dyDescent="0.25">
      <c r="A10" s="45">
        <v>9</v>
      </c>
      <c r="B10" s="46">
        <v>49</v>
      </c>
      <c r="C10" s="46">
        <v>169</v>
      </c>
      <c r="D10" s="46" t="s">
        <v>31</v>
      </c>
      <c r="E10" s="12">
        <f t="shared" si="1"/>
        <v>13</v>
      </c>
      <c r="F10" s="36">
        <f t="shared" si="0"/>
        <v>3</v>
      </c>
      <c r="G10" s="34">
        <f t="shared" si="2"/>
        <v>17.088000000000001</v>
      </c>
      <c r="H10" s="13">
        <f t="shared" si="3"/>
        <v>16.2788</v>
      </c>
      <c r="I10" s="14">
        <f t="shared" si="4"/>
        <v>2.8283999999999998</v>
      </c>
      <c r="J10">
        <v>8</v>
      </c>
      <c r="K10" t="s">
        <v>15</v>
      </c>
      <c r="L10">
        <v>65</v>
      </c>
      <c r="M10">
        <v>172</v>
      </c>
      <c r="P10">
        <v>9</v>
      </c>
      <c r="Q10">
        <v>3</v>
      </c>
      <c r="R10">
        <v>3</v>
      </c>
      <c r="S10">
        <v>3</v>
      </c>
    </row>
    <row r="11" spans="1:19" x14ac:dyDescent="0.25">
      <c r="A11" s="45">
        <v>10</v>
      </c>
      <c r="B11" s="46">
        <v>56</v>
      </c>
      <c r="C11" s="46">
        <v>174</v>
      </c>
      <c r="D11" s="46" t="s">
        <v>31</v>
      </c>
      <c r="E11" s="12">
        <f t="shared" si="1"/>
        <v>5</v>
      </c>
      <c r="F11" s="36">
        <f t="shared" si="0"/>
        <v>3</v>
      </c>
      <c r="G11" s="34">
        <f t="shared" si="2"/>
        <v>14.2127</v>
      </c>
      <c r="H11" s="13">
        <f t="shared" si="3"/>
        <v>9.2195</v>
      </c>
      <c r="I11" s="14">
        <f t="shared" si="4"/>
        <v>8.6022999999999996</v>
      </c>
      <c r="J11">
        <v>3</v>
      </c>
      <c r="K11" t="s">
        <v>16</v>
      </c>
      <c r="L11">
        <v>51</v>
      </c>
      <c r="M11">
        <v>167</v>
      </c>
      <c r="P11">
        <v>10</v>
      </c>
      <c r="Q11">
        <v>1</v>
      </c>
      <c r="R11">
        <v>1</v>
      </c>
      <c r="S11">
        <v>1</v>
      </c>
    </row>
    <row r="12" spans="1:19" x14ac:dyDescent="0.25">
      <c r="A12" s="45">
        <v>11</v>
      </c>
      <c r="B12" s="46">
        <v>45</v>
      </c>
      <c r="C12" s="46">
        <v>160</v>
      </c>
      <c r="D12" s="46" t="s">
        <v>31</v>
      </c>
      <c r="E12" s="12">
        <f t="shared" si="1"/>
        <v>21.2602916254693</v>
      </c>
      <c r="F12" s="36">
        <f t="shared" si="0"/>
        <v>3</v>
      </c>
      <c r="G12" s="34">
        <f t="shared" si="2"/>
        <v>20.223700000000001</v>
      </c>
      <c r="H12" s="13">
        <f t="shared" si="3"/>
        <v>23.323799999999999</v>
      </c>
      <c r="I12" s="14">
        <f t="shared" si="4"/>
        <v>9.2195</v>
      </c>
      <c r="P12">
        <v>11</v>
      </c>
      <c r="Q12">
        <v>2</v>
      </c>
      <c r="R12">
        <v>2</v>
      </c>
      <c r="S12">
        <v>2</v>
      </c>
    </row>
    <row r="13" spans="1:19" x14ac:dyDescent="0.25">
      <c r="A13" s="45">
        <v>12</v>
      </c>
      <c r="B13" s="46">
        <v>55</v>
      </c>
      <c r="C13" s="46">
        <v>170</v>
      </c>
      <c r="D13" s="46" t="s">
        <v>29</v>
      </c>
      <c r="E13" s="12">
        <f t="shared" si="1"/>
        <v>7.2111025509279782</v>
      </c>
      <c r="F13" s="36">
        <f t="shared" si="0"/>
        <v>3</v>
      </c>
      <c r="G13" s="34">
        <f t="shared" si="2"/>
        <v>12.2066</v>
      </c>
      <c r="H13" s="13">
        <f t="shared" si="3"/>
        <v>10.198</v>
      </c>
      <c r="I13" s="14">
        <f t="shared" si="4"/>
        <v>5</v>
      </c>
      <c r="P13">
        <v>12</v>
      </c>
      <c r="Q13">
        <v>3</v>
      </c>
      <c r="R13">
        <v>3</v>
      </c>
      <c r="S13">
        <v>3</v>
      </c>
    </row>
    <row r="14" spans="1:19" x14ac:dyDescent="0.25">
      <c r="A14" s="45">
        <v>13</v>
      </c>
      <c r="B14" s="46">
        <v>50</v>
      </c>
      <c r="C14" s="46">
        <v>170</v>
      </c>
      <c r="D14" s="46" t="s">
        <v>31</v>
      </c>
      <c r="E14" s="12">
        <f t="shared" si="1"/>
        <v>11.704699910719626</v>
      </c>
      <c r="F14" s="36">
        <f t="shared" si="0"/>
        <v>3</v>
      </c>
      <c r="G14" s="34">
        <f t="shared" si="2"/>
        <v>16.552900000000001</v>
      </c>
      <c r="H14" s="13">
        <f t="shared" si="3"/>
        <v>15.1327</v>
      </c>
      <c r="I14" s="14">
        <f t="shared" si="4"/>
        <v>3.1623000000000001</v>
      </c>
      <c r="P14">
        <v>13</v>
      </c>
      <c r="Q14">
        <v>1</v>
      </c>
      <c r="R14">
        <v>1</v>
      </c>
      <c r="S14">
        <v>1</v>
      </c>
    </row>
    <row r="15" spans="1:19" x14ac:dyDescent="0.25">
      <c r="A15" s="45">
        <v>14</v>
      </c>
      <c r="B15" s="46">
        <v>73</v>
      </c>
      <c r="C15" s="46">
        <v>174</v>
      </c>
      <c r="D15" s="46" t="s">
        <v>30</v>
      </c>
      <c r="E15" s="12">
        <f t="shared" si="1"/>
        <v>12</v>
      </c>
      <c r="F15" s="36">
        <f t="shared" si="0"/>
        <v>2</v>
      </c>
      <c r="G15" s="34">
        <f t="shared" si="2"/>
        <v>13.6015</v>
      </c>
      <c r="H15" s="13">
        <f t="shared" si="3"/>
        <v>8.2462</v>
      </c>
      <c r="I15" s="14">
        <f t="shared" si="4"/>
        <v>23.0868</v>
      </c>
      <c r="P15">
        <v>14</v>
      </c>
      <c r="Q15">
        <v>3</v>
      </c>
      <c r="R15">
        <v>3</v>
      </c>
      <c r="S15">
        <v>3</v>
      </c>
    </row>
    <row r="16" spans="1:19" x14ac:dyDescent="0.25">
      <c r="A16" s="45">
        <v>15</v>
      </c>
      <c r="B16" s="46">
        <v>58</v>
      </c>
      <c r="C16" s="46">
        <v>169</v>
      </c>
      <c r="D16" s="46" t="s">
        <v>29</v>
      </c>
      <c r="E16" s="12">
        <f t="shared" si="1"/>
        <v>5.8309518948453007</v>
      </c>
      <c r="F16" s="36">
        <f t="shared" si="0"/>
        <v>3</v>
      </c>
      <c r="G16" s="34">
        <f t="shared" si="2"/>
        <v>9.2195</v>
      </c>
      <c r="H16" s="13">
        <f t="shared" si="3"/>
        <v>7.6158000000000001</v>
      </c>
      <c r="I16" s="14">
        <f t="shared" si="4"/>
        <v>7.2801</v>
      </c>
      <c r="P16">
        <v>15</v>
      </c>
      <c r="Q16">
        <v>1</v>
      </c>
      <c r="R16">
        <v>1</v>
      </c>
      <c r="S16">
        <v>1</v>
      </c>
    </row>
    <row r="17" spans="1:19" x14ac:dyDescent="0.25">
      <c r="A17" s="45">
        <v>16</v>
      </c>
      <c r="B17" s="46">
        <v>64</v>
      </c>
      <c r="C17" s="46">
        <v>173</v>
      </c>
      <c r="D17" s="46" t="s">
        <v>29</v>
      </c>
      <c r="E17" s="12">
        <f t="shared" si="1"/>
        <v>3.1622776601683795</v>
      </c>
      <c r="F17" s="36">
        <f t="shared" si="0"/>
        <v>2</v>
      </c>
      <c r="G17" s="34">
        <f t="shared" si="2"/>
        <v>10.049899999999999</v>
      </c>
      <c r="H17" s="13">
        <f t="shared" si="3"/>
        <v>1.4141999999999999</v>
      </c>
      <c r="I17" s="14">
        <f t="shared" si="4"/>
        <v>14.3178</v>
      </c>
      <c r="P17">
        <v>16</v>
      </c>
      <c r="Q17">
        <v>1</v>
      </c>
      <c r="R17">
        <v>1</v>
      </c>
      <c r="S17">
        <v>1</v>
      </c>
    </row>
    <row r="18" spans="1:19" x14ac:dyDescent="0.25">
      <c r="A18" s="45">
        <v>17</v>
      </c>
      <c r="B18" s="46">
        <v>70</v>
      </c>
      <c r="C18" s="46">
        <v>165</v>
      </c>
      <c r="D18" s="46" t="s">
        <v>30</v>
      </c>
      <c r="E18" s="12">
        <f t="shared" si="1"/>
        <v>12.727922061357855</v>
      </c>
      <c r="F18" s="36">
        <f t="shared" si="0"/>
        <v>1</v>
      </c>
      <c r="G18" s="34">
        <f t="shared" si="2"/>
        <v>5.3852000000000002</v>
      </c>
      <c r="H18" s="13">
        <f t="shared" si="3"/>
        <v>8.6022999999999996</v>
      </c>
      <c r="I18" s="14">
        <f t="shared" si="4"/>
        <v>19.105</v>
      </c>
      <c r="P18">
        <v>17</v>
      </c>
      <c r="Q18">
        <v>1</v>
      </c>
      <c r="R18">
        <v>1</v>
      </c>
      <c r="S18">
        <v>1</v>
      </c>
    </row>
    <row r="19" spans="1:19" ht="17.25" thickBot="1" x14ac:dyDescent="0.3">
      <c r="A19" s="47">
        <v>18</v>
      </c>
      <c r="B19" s="48">
        <v>65</v>
      </c>
      <c r="C19" s="48">
        <v>163</v>
      </c>
      <c r="D19" s="48" t="s">
        <v>30</v>
      </c>
      <c r="E19" s="18">
        <f t="shared" si="1"/>
        <v>11.704699910719626</v>
      </c>
      <c r="F19" s="37">
        <f t="shared" si="0"/>
        <v>1</v>
      </c>
      <c r="G19" s="35">
        <f t="shared" si="2"/>
        <v>0</v>
      </c>
      <c r="H19" s="19">
        <f t="shared" si="3"/>
        <v>9</v>
      </c>
      <c r="I19" s="20">
        <f t="shared" si="4"/>
        <v>14.5602</v>
      </c>
      <c r="P19">
        <v>18</v>
      </c>
      <c r="Q19">
        <v>3</v>
      </c>
      <c r="R19">
        <v>3</v>
      </c>
      <c r="S19">
        <v>3</v>
      </c>
    </row>
    <row r="20" spans="1:19" x14ac:dyDescent="0.25">
      <c r="E20" s="1"/>
      <c r="F20" s="1"/>
      <c r="G20" s="1"/>
      <c r="H20" s="1"/>
      <c r="I20" s="1"/>
    </row>
    <row r="21" spans="1:19" x14ac:dyDescent="0.25">
      <c r="B21" t="s">
        <v>0</v>
      </c>
      <c r="C21" t="s">
        <v>1</v>
      </c>
      <c r="D21" t="s">
        <v>2</v>
      </c>
      <c r="E21" t="s">
        <v>3</v>
      </c>
      <c r="F21" s="5" t="s">
        <v>13</v>
      </c>
      <c r="G21" t="s">
        <v>9</v>
      </c>
      <c r="H21" t="s">
        <v>10</v>
      </c>
      <c r="I21" t="s">
        <v>11</v>
      </c>
      <c r="K21" t="s">
        <v>13</v>
      </c>
    </row>
    <row r="22" spans="1:19" x14ac:dyDescent="0.25">
      <c r="A22">
        <v>1</v>
      </c>
      <c r="B22">
        <v>64</v>
      </c>
      <c r="C22">
        <v>173</v>
      </c>
      <c r="D22" t="s">
        <v>4</v>
      </c>
      <c r="E22" s="1">
        <f>SQRT((61-B22)^2+(174-C22)^2)</f>
        <v>3.1622776601683795</v>
      </c>
      <c r="F22" s="4">
        <f t="shared" ref="F22:F39" si="5">MATCH(MIN(G22:I22),G22:I22,0)</f>
        <v>2</v>
      </c>
      <c r="G22" s="1">
        <f>SQRT((B22-$L$22)^2+(C22-$M$22)^2)</f>
        <v>5.2153619241621243</v>
      </c>
      <c r="H22" s="6">
        <f>SQRT((B22-$L$23)^2+(C22-$M$23)^2)</f>
        <v>3.8242646351945888</v>
      </c>
      <c r="I22" s="1">
        <f>SQRT((B22-$L$24)^2+(C22-$M$24)^2)</f>
        <v>6.4286954353118952</v>
      </c>
      <c r="K22" t="s">
        <v>14</v>
      </c>
      <c r="L22">
        <f>(B11+B14+B16+B17+B18)/5</f>
        <v>59.6</v>
      </c>
      <c r="M22">
        <f>(C11+C14+C16+C17+C18)/5</f>
        <v>170.2</v>
      </c>
    </row>
    <row r="23" spans="1:19" x14ac:dyDescent="0.25">
      <c r="A23">
        <v>2</v>
      </c>
      <c r="B23">
        <v>57</v>
      </c>
      <c r="C23">
        <v>173</v>
      </c>
      <c r="D23" t="s">
        <v>4</v>
      </c>
      <c r="E23" s="1">
        <f t="shared" ref="E23:E39" si="6">SQRT((61-B23)^2+(174-C23)^2)</f>
        <v>4.1231056256176606</v>
      </c>
      <c r="F23" s="4">
        <f t="shared" si="5"/>
        <v>1</v>
      </c>
      <c r="G23" s="1">
        <f t="shared" ref="G23:G39" si="7">SQRT((B23-$L$22)^2+(C23-$M$22)^2)</f>
        <v>3.8209946349085695</v>
      </c>
      <c r="H23" s="6">
        <f t="shared" ref="H23:H39" si="8">SQRT((B23-$L$23)^2+(C23-$M$23)^2)</f>
        <v>10.776131031126154</v>
      </c>
      <c r="I23" s="1">
        <f t="shared" ref="I23:I39" si="9">SQRT((B23-$L$24)^2+(C23-$M$24)^2)</f>
        <v>7.0765899273590804</v>
      </c>
      <c r="K23" t="s">
        <v>15</v>
      </c>
      <c r="L23">
        <f>(B22+B24+B29+B32)/4</f>
        <v>67.75</v>
      </c>
      <c r="M23">
        <f>(C22+C24+C29+C32)/4</f>
        <v>173.75</v>
      </c>
    </row>
    <row r="24" spans="1:19" x14ac:dyDescent="0.25">
      <c r="A24">
        <v>3</v>
      </c>
      <c r="B24">
        <v>65</v>
      </c>
      <c r="C24">
        <v>172</v>
      </c>
      <c r="D24" t="s">
        <v>4</v>
      </c>
      <c r="E24" s="1">
        <f t="shared" si="6"/>
        <v>4.4721359549995796</v>
      </c>
      <c r="F24" s="4">
        <f t="shared" si="5"/>
        <v>2</v>
      </c>
      <c r="G24" s="1">
        <f t="shared" si="7"/>
        <v>5.6920997883030848</v>
      </c>
      <c r="H24" s="6">
        <f t="shared" si="8"/>
        <v>3.2596012026013246</v>
      </c>
      <c r="I24" s="1">
        <f t="shared" si="9"/>
        <v>6.1300999176196145</v>
      </c>
      <c r="K24" t="s">
        <v>16</v>
      </c>
      <c r="L24">
        <f>(B5+B6+B7+B8+B10+B13+B15+B19)/8</f>
        <v>61.125</v>
      </c>
      <c r="M24">
        <f>(C5+C6+C7+C8+C10+C13+C15+C19)/8</f>
        <v>167.25</v>
      </c>
    </row>
    <row r="25" spans="1:19" x14ac:dyDescent="0.25">
      <c r="A25">
        <v>4</v>
      </c>
      <c r="B25">
        <v>56</v>
      </c>
      <c r="C25">
        <v>174</v>
      </c>
      <c r="D25" t="s">
        <v>6</v>
      </c>
      <c r="E25" s="1">
        <f t="shared" si="6"/>
        <v>5</v>
      </c>
      <c r="F25" s="4">
        <f t="shared" si="5"/>
        <v>1</v>
      </c>
      <c r="G25" s="1">
        <f t="shared" si="7"/>
        <v>5.2345009313209694</v>
      </c>
      <c r="H25" s="6">
        <f t="shared" si="8"/>
        <v>11.752659273543159</v>
      </c>
      <c r="I25" s="1">
        <f t="shared" si="9"/>
        <v>8.4751474913419642</v>
      </c>
    </row>
    <row r="26" spans="1:19" x14ac:dyDescent="0.25">
      <c r="A26">
        <v>5</v>
      </c>
      <c r="B26">
        <v>58</v>
      </c>
      <c r="C26">
        <v>169</v>
      </c>
      <c r="D26" t="s">
        <v>4</v>
      </c>
      <c r="E26" s="1">
        <f t="shared" si="6"/>
        <v>5.8309518948453007</v>
      </c>
      <c r="F26" s="4">
        <f t="shared" si="5"/>
        <v>1</v>
      </c>
      <c r="G26" s="1">
        <f t="shared" si="7"/>
        <v>1.9999999999999942</v>
      </c>
      <c r="H26" s="6">
        <f t="shared" si="8"/>
        <v>10.845505981741931</v>
      </c>
      <c r="I26" s="1">
        <f t="shared" si="9"/>
        <v>3.5816371954736006</v>
      </c>
    </row>
    <row r="27" spans="1:19" x14ac:dyDescent="0.25">
      <c r="A27">
        <v>6</v>
      </c>
      <c r="B27">
        <v>55</v>
      </c>
      <c r="C27">
        <v>173</v>
      </c>
      <c r="D27" t="s">
        <v>6</v>
      </c>
      <c r="E27" s="1">
        <f t="shared" si="6"/>
        <v>6.0827625302982193</v>
      </c>
      <c r="F27" s="4">
        <f t="shared" si="5"/>
        <v>1</v>
      </c>
      <c r="G27" s="1">
        <f t="shared" si="7"/>
        <v>5.3851648071345108</v>
      </c>
      <c r="H27" s="6">
        <f t="shared" si="8"/>
        <v>12.772039774444801</v>
      </c>
      <c r="I27" s="1">
        <f t="shared" si="9"/>
        <v>8.401078799773277</v>
      </c>
    </row>
    <row r="28" spans="1:19" x14ac:dyDescent="0.25">
      <c r="A28">
        <v>7</v>
      </c>
      <c r="B28">
        <v>55</v>
      </c>
      <c r="C28">
        <v>170</v>
      </c>
      <c r="D28" t="s">
        <v>4</v>
      </c>
      <c r="E28" s="1">
        <f t="shared" si="6"/>
        <v>7.2111025509279782</v>
      </c>
      <c r="F28" s="4">
        <f t="shared" si="5"/>
        <v>1</v>
      </c>
      <c r="G28" s="1">
        <f t="shared" si="7"/>
        <v>4.6043457732885367</v>
      </c>
      <c r="H28" s="6">
        <f t="shared" si="8"/>
        <v>13.290033860002012</v>
      </c>
      <c r="I28" s="1">
        <f t="shared" si="9"/>
        <v>6.7140245009978923</v>
      </c>
    </row>
    <row r="29" spans="1:19" x14ac:dyDescent="0.25">
      <c r="A29">
        <v>8</v>
      </c>
      <c r="B29">
        <v>69</v>
      </c>
      <c r="C29">
        <v>176</v>
      </c>
      <c r="D29" t="s">
        <v>4</v>
      </c>
      <c r="E29" s="1">
        <f t="shared" si="6"/>
        <v>8.2462112512353212</v>
      </c>
      <c r="F29" s="4">
        <f t="shared" si="5"/>
        <v>2</v>
      </c>
      <c r="G29" s="1">
        <f t="shared" si="7"/>
        <v>11.045361017187265</v>
      </c>
      <c r="H29" s="6">
        <f t="shared" si="8"/>
        <v>2.5739075352467502</v>
      </c>
      <c r="I29" s="1">
        <f t="shared" si="9"/>
        <v>11.771921041189497</v>
      </c>
    </row>
    <row r="30" spans="1:19" x14ac:dyDescent="0.25">
      <c r="A30">
        <v>9</v>
      </c>
      <c r="B30">
        <v>50</v>
      </c>
      <c r="C30">
        <v>170</v>
      </c>
      <c r="D30" t="s">
        <v>6</v>
      </c>
      <c r="E30" s="1">
        <f t="shared" si="6"/>
        <v>11.704699910719626</v>
      </c>
      <c r="F30" s="4">
        <f t="shared" si="5"/>
        <v>1</v>
      </c>
      <c r="G30" s="1">
        <f t="shared" si="7"/>
        <v>9.6020831073262443</v>
      </c>
      <c r="H30" s="6">
        <f t="shared" si="8"/>
        <v>18.141802556526734</v>
      </c>
      <c r="I30" s="1">
        <f t="shared" si="9"/>
        <v>11.459848384686422</v>
      </c>
    </row>
    <row r="31" spans="1:19" x14ac:dyDescent="0.25">
      <c r="A31">
        <v>10</v>
      </c>
      <c r="B31">
        <v>65</v>
      </c>
      <c r="C31">
        <v>163</v>
      </c>
      <c r="D31" t="s">
        <v>5</v>
      </c>
      <c r="E31" s="1">
        <f t="shared" si="6"/>
        <v>11.704699910719626</v>
      </c>
      <c r="F31" s="4">
        <f t="shared" si="5"/>
        <v>3</v>
      </c>
      <c r="G31" s="1">
        <f t="shared" si="7"/>
        <v>8.9999999999999893</v>
      </c>
      <c r="H31" s="6">
        <f t="shared" si="8"/>
        <v>11.096170510586074</v>
      </c>
      <c r="I31" s="1">
        <f t="shared" si="9"/>
        <v>5.7513585351636705</v>
      </c>
    </row>
    <row r="32" spans="1:19" x14ac:dyDescent="0.25">
      <c r="A32">
        <v>11</v>
      </c>
      <c r="B32">
        <v>73</v>
      </c>
      <c r="C32">
        <v>174</v>
      </c>
      <c r="D32" t="s">
        <v>5</v>
      </c>
      <c r="E32" s="1">
        <f t="shared" si="6"/>
        <v>12</v>
      </c>
      <c r="F32" s="4">
        <f t="shared" si="5"/>
        <v>2</v>
      </c>
      <c r="G32" s="1">
        <f t="shared" si="7"/>
        <v>13.928388277184121</v>
      </c>
      <c r="H32" s="6">
        <f t="shared" si="8"/>
        <v>5.2559490104071598</v>
      </c>
      <c r="I32" s="1">
        <f t="shared" si="9"/>
        <v>13.659360343734988</v>
      </c>
    </row>
    <row r="33" spans="1:13" x14ac:dyDescent="0.25">
      <c r="A33">
        <v>12</v>
      </c>
      <c r="B33">
        <v>51</v>
      </c>
      <c r="C33">
        <v>167</v>
      </c>
      <c r="D33" t="s">
        <v>6</v>
      </c>
      <c r="E33" s="1">
        <f t="shared" si="6"/>
        <v>12.206555615733702</v>
      </c>
      <c r="F33" s="4">
        <f t="shared" si="5"/>
        <v>1</v>
      </c>
      <c r="G33" s="1">
        <f t="shared" si="7"/>
        <v>9.176055797563567</v>
      </c>
      <c r="H33" s="6">
        <f t="shared" si="8"/>
        <v>18.058931308358201</v>
      </c>
      <c r="I33" s="1">
        <f t="shared" si="9"/>
        <v>10.128085949477324</v>
      </c>
    </row>
    <row r="34" spans="1:13" x14ac:dyDescent="0.25">
      <c r="A34">
        <v>13</v>
      </c>
      <c r="B34">
        <v>70</v>
      </c>
      <c r="C34">
        <v>165</v>
      </c>
      <c r="D34" t="s">
        <v>5</v>
      </c>
      <c r="E34" s="1">
        <f t="shared" si="6"/>
        <v>12.727922061357855</v>
      </c>
      <c r="F34" s="4">
        <f t="shared" si="5"/>
        <v>2</v>
      </c>
      <c r="G34" s="1">
        <f t="shared" si="7"/>
        <v>11.6275534829989</v>
      </c>
      <c r="H34" s="6">
        <f t="shared" si="8"/>
        <v>9.034655499796326</v>
      </c>
      <c r="I34" s="1">
        <f t="shared" si="9"/>
        <v>9.1557700386149943</v>
      </c>
    </row>
    <row r="35" spans="1:13" x14ac:dyDescent="0.25">
      <c r="A35">
        <v>14</v>
      </c>
      <c r="B35">
        <v>49</v>
      </c>
      <c r="C35">
        <v>169</v>
      </c>
      <c r="D35" t="s">
        <v>6</v>
      </c>
      <c r="E35" s="1">
        <f t="shared" si="6"/>
        <v>13</v>
      </c>
      <c r="F35" s="4">
        <f t="shared" si="5"/>
        <v>1</v>
      </c>
      <c r="G35" s="1">
        <f t="shared" si="7"/>
        <v>10.667708282475669</v>
      </c>
      <c r="H35" s="6">
        <f t="shared" si="8"/>
        <v>19.342311133884699</v>
      </c>
      <c r="I35" s="1">
        <f t="shared" si="9"/>
        <v>12.250637738501617</v>
      </c>
    </row>
    <row r="36" spans="1:13" x14ac:dyDescent="0.25">
      <c r="A36">
        <v>15</v>
      </c>
      <c r="B36">
        <v>66</v>
      </c>
      <c r="C36">
        <v>160</v>
      </c>
      <c r="D36" t="s">
        <v>5</v>
      </c>
      <c r="E36" s="1">
        <f t="shared" si="6"/>
        <v>14.866068747318506</v>
      </c>
      <c r="F36" s="4">
        <f t="shared" si="5"/>
        <v>3</v>
      </c>
      <c r="G36" s="1">
        <f t="shared" si="7"/>
        <v>12.041594578792285</v>
      </c>
      <c r="H36" s="6">
        <f t="shared" si="8"/>
        <v>13.860916275629112</v>
      </c>
      <c r="I36" s="1">
        <f t="shared" si="9"/>
        <v>8.7365968775032758</v>
      </c>
    </row>
    <row r="37" spans="1:13" x14ac:dyDescent="0.25">
      <c r="A37">
        <v>16</v>
      </c>
      <c r="B37">
        <v>63</v>
      </c>
      <c r="C37">
        <v>158</v>
      </c>
      <c r="D37" t="s">
        <v>5</v>
      </c>
      <c r="E37" s="1">
        <f t="shared" si="6"/>
        <v>16.124515496597098</v>
      </c>
      <c r="F37" s="4">
        <f t="shared" si="5"/>
        <v>3</v>
      </c>
      <c r="G37" s="1">
        <f t="shared" si="7"/>
        <v>12.66491215919004</v>
      </c>
      <c r="H37" s="6">
        <f t="shared" si="8"/>
        <v>16.450683876362103</v>
      </c>
      <c r="I37" s="1">
        <f t="shared" si="9"/>
        <v>9.4381208405063344</v>
      </c>
    </row>
    <row r="38" spans="1:13" x14ac:dyDescent="0.25">
      <c r="A38">
        <v>17</v>
      </c>
      <c r="B38">
        <v>60</v>
      </c>
      <c r="C38">
        <v>155</v>
      </c>
      <c r="D38" t="s">
        <v>5</v>
      </c>
      <c r="E38" s="1">
        <f t="shared" si="6"/>
        <v>19.026297590440446</v>
      </c>
      <c r="F38" s="4">
        <f t="shared" si="5"/>
        <v>3</v>
      </c>
      <c r="G38" s="1">
        <f t="shared" si="7"/>
        <v>15.205262246998558</v>
      </c>
      <c r="H38" s="6">
        <f t="shared" si="8"/>
        <v>20.288543565273482</v>
      </c>
      <c r="I38" s="1">
        <f t="shared" si="9"/>
        <v>12.301549699123278</v>
      </c>
    </row>
    <row r="39" spans="1:13" x14ac:dyDescent="0.25">
      <c r="A39">
        <v>18</v>
      </c>
      <c r="B39">
        <v>45</v>
      </c>
      <c r="C39">
        <v>160</v>
      </c>
      <c r="D39" t="s">
        <v>6</v>
      </c>
      <c r="E39" s="1">
        <f t="shared" si="6"/>
        <v>21.2602916254693</v>
      </c>
      <c r="F39" s="4">
        <f t="shared" si="5"/>
        <v>3</v>
      </c>
      <c r="G39" s="1">
        <f t="shared" si="7"/>
        <v>17.810109488714545</v>
      </c>
      <c r="H39" s="6">
        <f t="shared" si="8"/>
        <v>26.582419002039675</v>
      </c>
      <c r="I39" s="1">
        <f t="shared" si="9"/>
        <v>17.679879100265364</v>
      </c>
    </row>
    <row r="41" spans="1:13" x14ac:dyDescent="0.25">
      <c r="B41" t="s">
        <v>0</v>
      </c>
      <c r="C41" t="s">
        <v>1</v>
      </c>
      <c r="D41" t="s">
        <v>2</v>
      </c>
      <c r="E41" t="s">
        <v>3</v>
      </c>
      <c r="F41" s="5" t="s">
        <v>19</v>
      </c>
      <c r="G41" t="s">
        <v>9</v>
      </c>
      <c r="H41" t="s">
        <v>10</v>
      </c>
      <c r="I41" t="s">
        <v>11</v>
      </c>
      <c r="K41" t="s">
        <v>19</v>
      </c>
    </row>
    <row r="42" spans="1:13" x14ac:dyDescent="0.25">
      <c r="A42">
        <v>1</v>
      </c>
      <c r="B42">
        <v>64</v>
      </c>
      <c r="C42">
        <v>173</v>
      </c>
      <c r="D42" t="s">
        <v>4</v>
      </c>
      <c r="E42" s="1">
        <f>SQRT((61-B42)^2+(174-C42)^2)</f>
        <v>3.1622776601683795</v>
      </c>
      <c r="F42" s="4">
        <f t="shared" ref="F42:F59" si="10">MATCH(MIN(G42:I42),G42:I42,0)</f>
        <v>2</v>
      </c>
      <c r="G42" s="1">
        <f>SQRT((B42-$L$22)^2+(C42-$M$22)^2)</f>
        <v>5.2153619241621243</v>
      </c>
      <c r="H42" s="6">
        <f>SQRT((B42-$L$43)^2+(C42-$M$43)^2)</f>
        <v>1.7088007490634989</v>
      </c>
      <c r="I42" s="1">
        <f>SQRT((B42-$L$24)^2+(C42-$M$24)^2)</f>
        <v>6.4286954353118952</v>
      </c>
      <c r="K42" t="s">
        <v>14</v>
      </c>
      <c r="L42">
        <f>(B31+B34+B36+B37+B38)/5</f>
        <v>64.8</v>
      </c>
      <c r="M42">
        <f>(C31+C34+C36+C37+C38)/5</f>
        <v>160.19999999999999</v>
      </c>
    </row>
    <row r="43" spans="1:13" x14ac:dyDescent="0.25">
      <c r="A43">
        <v>2</v>
      </c>
      <c r="B43">
        <v>57</v>
      </c>
      <c r="C43">
        <v>173</v>
      </c>
      <c r="D43" t="s">
        <v>4</v>
      </c>
      <c r="E43" s="1">
        <f t="shared" ref="E43:E59" si="11">SQRT((61-B43)^2+(174-C43)^2)</f>
        <v>4.1231056256176606</v>
      </c>
      <c r="F43" s="4">
        <f t="shared" si="10"/>
        <v>1</v>
      </c>
      <c r="G43" s="1">
        <f t="shared" ref="G43:G59" si="12">SQRT((B43-$L$22)^2+(C43-$M$22)^2)</f>
        <v>3.8209946349085695</v>
      </c>
      <c r="H43" s="6">
        <f>SQRT((B43-$L$43)^2+(C43-$M$43)^2)</f>
        <v>8.6209048249009168</v>
      </c>
      <c r="I43" s="1">
        <f t="shared" ref="I43:I59" si="13">SQRT((B43-$L$24)^2+(C43-$M$24)^2)</f>
        <v>7.0765899273590804</v>
      </c>
      <c r="K43" t="s">
        <v>15</v>
      </c>
      <c r="L43">
        <f>(B22+B23+B24+B29+B32)/5</f>
        <v>65.599999999999994</v>
      </c>
      <c r="M43">
        <f>(C22+C23+C24+C29+C32)/5</f>
        <v>173.6</v>
      </c>
    </row>
    <row r="44" spans="1:13" x14ac:dyDescent="0.25">
      <c r="A44">
        <v>3</v>
      </c>
      <c r="B44">
        <v>65</v>
      </c>
      <c r="C44">
        <v>172</v>
      </c>
      <c r="D44" t="s">
        <v>4</v>
      </c>
      <c r="E44" s="1">
        <f t="shared" si="11"/>
        <v>4.4721359549995796</v>
      </c>
      <c r="F44" s="4">
        <f t="shared" si="10"/>
        <v>2</v>
      </c>
      <c r="G44" s="1">
        <f t="shared" si="12"/>
        <v>5.6920997883030848</v>
      </c>
      <c r="H44" s="6">
        <f t="shared" ref="H44:H59" si="14">SQRT((B44-$L$43)^2+(C44-$M$43)^2)</f>
        <v>1.7088007490634989</v>
      </c>
      <c r="I44" s="1">
        <f t="shared" si="13"/>
        <v>6.1300999176196145</v>
      </c>
      <c r="K44" t="s">
        <v>16</v>
      </c>
      <c r="L44">
        <f>(B25+B26+B27+B28+B30+B33+B35+B39)/8</f>
        <v>52.375</v>
      </c>
      <c r="M44">
        <f>(C25+C26+C27+C28+C30+C33+C35+C39)/8</f>
        <v>169</v>
      </c>
    </row>
    <row r="45" spans="1:13" x14ac:dyDescent="0.25">
      <c r="A45">
        <v>4</v>
      </c>
      <c r="B45">
        <v>56</v>
      </c>
      <c r="C45">
        <v>174</v>
      </c>
      <c r="D45" t="s">
        <v>6</v>
      </c>
      <c r="E45" s="1">
        <f t="shared" si="11"/>
        <v>5</v>
      </c>
      <c r="F45" s="4">
        <f t="shared" si="10"/>
        <v>1</v>
      </c>
      <c r="G45" s="1">
        <f t="shared" si="12"/>
        <v>5.2345009313209694</v>
      </c>
      <c r="H45" s="6">
        <f t="shared" si="14"/>
        <v>9.6083297195714454</v>
      </c>
      <c r="I45" s="1">
        <f t="shared" si="13"/>
        <v>8.4751474913419642</v>
      </c>
    </row>
    <row r="46" spans="1:13" x14ac:dyDescent="0.25">
      <c r="A46">
        <v>5</v>
      </c>
      <c r="B46">
        <v>58</v>
      </c>
      <c r="C46">
        <v>169</v>
      </c>
      <c r="D46" t="s">
        <v>4</v>
      </c>
      <c r="E46" s="1">
        <f t="shared" si="11"/>
        <v>5.8309518948453007</v>
      </c>
      <c r="F46" s="4">
        <f t="shared" si="10"/>
        <v>1</v>
      </c>
      <c r="G46" s="1">
        <f t="shared" si="12"/>
        <v>1.9999999999999942</v>
      </c>
      <c r="H46" s="6">
        <f t="shared" si="14"/>
        <v>8.883692925805116</v>
      </c>
      <c r="I46" s="1">
        <f t="shared" si="13"/>
        <v>3.5816371954736006</v>
      </c>
    </row>
    <row r="47" spans="1:13" x14ac:dyDescent="0.25">
      <c r="A47">
        <v>6</v>
      </c>
      <c r="B47">
        <v>55</v>
      </c>
      <c r="C47">
        <v>173</v>
      </c>
      <c r="D47" t="s">
        <v>6</v>
      </c>
      <c r="E47" s="1">
        <f t="shared" si="11"/>
        <v>6.0827625302982193</v>
      </c>
      <c r="F47" s="4">
        <f t="shared" si="10"/>
        <v>1</v>
      </c>
      <c r="G47" s="1">
        <f t="shared" si="12"/>
        <v>5.3851648071345108</v>
      </c>
      <c r="H47" s="6">
        <f t="shared" si="14"/>
        <v>10.616967551989593</v>
      </c>
      <c r="I47" s="1">
        <f t="shared" si="13"/>
        <v>8.401078799773277</v>
      </c>
    </row>
    <row r="48" spans="1:13" x14ac:dyDescent="0.25">
      <c r="A48">
        <v>7</v>
      </c>
      <c r="B48">
        <v>55</v>
      </c>
      <c r="C48">
        <v>170</v>
      </c>
      <c r="D48" t="s">
        <v>4</v>
      </c>
      <c r="E48" s="1">
        <f t="shared" si="11"/>
        <v>7.2111025509279782</v>
      </c>
      <c r="F48" s="4">
        <f t="shared" si="10"/>
        <v>1</v>
      </c>
      <c r="G48" s="1">
        <f t="shared" si="12"/>
        <v>4.6043457732885367</v>
      </c>
      <c r="H48" s="6">
        <f t="shared" si="14"/>
        <v>11.194641575325218</v>
      </c>
      <c r="I48" s="1">
        <f t="shared" si="13"/>
        <v>6.7140245009978923</v>
      </c>
    </row>
    <row r="49" spans="1:9" x14ac:dyDescent="0.25">
      <c r="A49">
        <v>8</v>
      </c>
      <c r="B49">
        <v>69</v>
      </c>
      <c r="C49">
        <v>176</v>
      </c>
      <c r="D49" t="s">
        <v>4</v>
      </c>
      <c r="E49" s="1">
        <f t="shared" si="11"/>
        <v>8.2462112512353212</v>
      </c>
      <c r="F49" s="4">
        <f t="shared" si="10"/>
        <v>2</v>
      </c>
      <c r="G49" s="1">
        <f t="shared" si="12"/>
        <v>11.045361017187265</v>
      </c>
      <c r="H49" s="6">
        <f t="shared" si="14"/>
        <v>4.16173040933697</v>
      </c>
      <c r="I49" s="1">
        <f t="shared" si="13"/>
        <v>11.771921041189497</v>
      </c>
    </row>
    <row r="50" spans="1:9" x14ac:dyDescent="0.25">
      <c r="A50">
        <v>9</v>
      </c>
      <c r="B50">
        <v>50</v>
      </c>
      <c r="C50">
        <v>170</v>
      </c>
      <c r="D50" t="s">
        <v>6</v>
      </c>
      <c r="E50" s="1">
        <f t="shared" si="11"/>
        <v>11.704699910719626</v>
      </c>
      <c r="F50" s="4">
        <f t="shared" si="10"/>
        <v>1</v>
      </c>
      <c r="G50" s="1">
        <f t="shared" si="12"/>
        <v>9.6020831073262443</v>
      </c>
      <c r="H50" s="6">
        <f t="shared" si="14"/>
        <v>16.009996876951593</v>
      </c>
      <c r="I50" s="1">
        <f t="shared" si="13"/>
        <v>11.459848384686422</v>
      </c>
    </row>
    <row r="51" spans="1:9" x14ac:dyDescent="0.25">
      <c r="A51">
        <v>10</v>
      </c>
      <c r="B51">
        <v>65</v>
      </c>
      <c r="C51">
        <v>163</v>
      </c>
      <c r="D51" t="s">
        <v>5</v>
      </c>
      <c r="E51" s="1">
        <f t="shared" si="11"/>
        <v>11.704699910719626</v>
      </c>
      <c r="F51" s="4">
        <f t="shared" si="10"/>
        <v>3</v>
      </c>
      <c r="G51" s="1">
        <f t="shared" si="12"/>
        <v>8.9999999999999893</v>
      </c>
      <c r="H51" s="6">
        <f t="shared" si="14"/>
        <v>10.616967551989593</v>
      </c>
      <c r="I51" s="1">
        <f t="shared" si="13"/>
        <v>5.7513585351636705</v>
      </c>
    </row>
    <row r="52" spans="1:9" x14ac:dyDescent="0.25">
      <c r="A52">
        <v>11</v>
      </c>
      <c r="B52">
        <v>73</v>
      </c>
      <c r="C52">
        <v>174</v>
      </c>
      <c r="D52" t="s">
        <v>5</v>
      </c>
      <c r="E52" s="1">
        <f t="shared" si="11"/>
        <v>12</v>
      </c>
      <c r="F52" s="4">
        <f t="shared" si="10"/>
        <v>2</v>
      </c>
      <c r="G52" s="1">
        <f t="shared" si="12"/>
        <v>13.928388277184121</v>
      </c>
      <c r="H52" s="6">
        <f t="shared" si="14"/>
        <v>7.410802925459568</v>
      </c>
      <c r="I52" s="1">
        <f t="shared" si="13"/>
        <v>13.659360343734988</v>
      </c>
    </row>
    <row r="53" spans="1:9" x14ac:dyDescent="0.25">
      <c r="A53">
        <v>12</v>
      </c>
      <c r="B53">
        <v>51</v>
      </c>
      <c r="C53">
        <v>167</v>
      </c>
      <c r="D53" t="s">
        <v>6</v>
      </c>
      <c r="E53" s="1">
        <f t="shared" si="11"/>
        <v>12.206555615733702</v>
      </c>
      <c r="F53" s="4">
        <f t="shared" si="10"/>
        <v>1</v>
      </c>
      <c r="G53" s="1">
        <f t="shared" si="12"/>
        <v>9.176055797563567</v>
      </c>
      <c r="H53" s="6">
        <f t="shared" si="14"/>
        <v>16.022484201895775</v>
      </c>
      <c r="I53" s="1">
        <f t="shared" si="13"/>
        <v>10.128085949477324</v>
      </c>
    </row>
    <row r="54" spans="1:9" x14ac:dyDescent="0.25">
      <c r="A54">
        <v>13</v>
      </c>
      <c r="B54">
        <v>70</v>
      </c>
      <c r="C54">
        <v>165</v>
      </c>
      <c r="D54" t="s">
        <v>5</v>
      </c>
      <c r="E54" s="1">
        <f t="shared" si="11"/>
        <v>12.727922061357855</v>
      </c>
      <c r="F54" s="4">
        <f t="shared" si="10"/>
        <v>3</v>
      </c>
      <c r="G54" s="1">
        <f t="shared" si="12"/>
        <v>11.6275534829989</v>
      </c>
      <c r="H54" s="6">
        <f t="shared" si="14"/>
        <v>9.6602277405866559</v>
      </c>
      <c r="I54" s="1">
        <f t="shared" si="13"/>
        <v>9.1557700386149943</v>
      </c>
    </row>
    <row r="55" spans="1:9" x14ac:dyDescent="0.25">
      <c r="A55">
        <v>14</v>
      </c>
      <c r="B55">
        <v>49</v>
      </c>
      <c r="C55">
        <v>169</v>
      </c>
      <c r="D55" t="s">
        <v>6</v>
      </c>
      <c r="E55" s="1">
        <f t="shared" si="11"/>
        <v>13</v>
      </c>
      <c r="F55" s="4">
        <f t="shared" si="10"/>
        <v>1</v>
      </c>
      <c r="G55" s="1">
        <f t="shared" si="12"/>
        <v>10.667708282475669</v>
      </c>
      <c r="H55" s="6">
        <f t="shared" si="14"/>
        <v>17.225562400107574</v>
      </c>
      <c r="I55" s="1">
        <f t="shared" si="13"/>
        <v>12.250637738501617</v>
      </c>
    </row>
    <row r="56" spans="1:9" x14ac:dyDescent="0.25">
      <c r="A56">
        <v>15</v>
      </c>
      <c r="B56">
        <v>66</v>
      </c>
      <c r="C56">
        <v>160</v>
      </c>
      <c r="D56" t="s">
        <v>5</v>
      </c>
      <c r="E56" s="1">
        <f t="shared" si="11"/>
        <v>14.866068747318506</v>
      </c>
      <c r="F56" s="4">
        <f t="shared" si="10"/>
        <v>3</v>
      </c>
      <c r="G56" s="1">
        <f t="shared" si="12"/>
        <v>12.041594578792285</v>
      </c>
      <c r="H56" s="6">
        <f t="shared" si="14"/>
        <v>13.605881081355953</v>
      </c>
      <c r="I56" s="1">
        <f t="shared" si="13"/>
        <v>8.7365968775032758</v>
      </c>
    </row>
    <row r="57" spans="1:9" x14ac:dyDescent="0.25">
      <c r="A57">
        <v>16</v>
      </c>
      <c r="B57">
        <v>63</v>
      </c>
      <c r="C57">
        <v>158</v>
      </c>
      <c r="D57" t="s">
        <v>5</v>
      </c>
      <c r="E57" s="1">
        <f t="shared" si="11"/>
        <v>16.124515496597098</v>
      </c>
      <c r="F57" s="4">
        <f t="shared" si="10"/>
        <v>3</v>
      </c>
      <c r="G57" s="1">
        <f t="shared" si="12"/>
        <v>12.66491215919004</v>
      </c>
      <c r="H57" s="6">
        <f t="shared" si="14"/>
        <v>15.815182578775364</v>
      </c>
      <c r="I57" s="1">
        <f t="shared" si="13"/>
        <v>9.4381208405063344</v>
      </c>
    </row>
    <row r="58" spans="1:9" x14ac:dyDescent="0.25">
      <c r="A58">
        <v>17</v>
      </c>
      <c r="B58">
        <v>60</v>
      </c>
      <c r="C58">
        <v>155</v>
      </c>
      <c r="D58" t="s">
        <v>5</v>
      </c>
      <c r="E58" s="1">
        <f t="shared" si="11"/>
        <v>19.026297590440446</v>
      </c>
      <c r="F58" s="4">
        <f t="shared" si="10"/>
        <v>3</v>
      </c>
      <c r="G58" s="1">
        <f t="shared" si="12"/>
        <v>15.205262246998558</v>
      </c>
      <c r="H58" s="6">
        <f t="shared" si="14"/>
        <v>19.424726510301241</v>
      </c>
      <c r="I58" s="1">
        <f t="shared" si="13"/>
        <v>12.301549699123278</v>
      </c>
    </row>
    <row r="59" spans="1:9" x14ac:dyDescent="0.25">
      <c r="A59">
        <v>18</v>
      </c>
      <c r="B59">
        <v>45</v>
      </c>
      <c r="C59">
        <v>160</v>
      </c>
      <c r="D59" t="s">
        <v>6</v>
      </c>
      <c r="E59" s="1">
        <f t="shared" si="11"/>
        <v>21.2602916254693</v>
      </c>
      <c r="F59" s="4">
        <f t="shared" si="10"/>
        <v>3</v>
      </c>
      <c r="G59" s="1">
        <f t="shared" si="12"/>
        <v>17.810109488714545</v>
      </c>
      <c r="H59" s="6">
        <f t="shared" si="14"/>
        <v>24.684408034222727</v>
      </c>
      <c r="I59" s="1">
        <f t="shared" si="13"/>
        <v>17.679879100265364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workbookViewId="0">
      <selection activeCell="D25" sqref="D25"/>
    </sheetView>
  </sheetViews>
  <sheetFormatPr defaultRowHeight="16.5" x14ac:dyDescent="0.25"/>
  <cols>
    <col min="1" max="1" width="11.75" customWidth="1"/>
    <col min="2" max="2" width="13.25" customWidth="1"/>
    <col min="3" max="3" width="12.625" customWidth="1"/>
    <col min="4" max="4" width="15.875" customWidth="1"/>
    <col min="5" max="5" width="8.875" customWidth="1"/>
    <col min="6" max="6" width="13.375" customWidth="1"/>
    <col min="7" max="9" width="16.625" bestFit="1" customWidth="1"/>
  </cols>
  <sheetData>
    <row r="1" spans="1:19" ht="17.25" thickBot="1" x14ac:dyDescent="0.3">
      <c r="A1" s="27" t="s">
        <v>24</v>
      </c>
      <c r="B1" s="28" t="s">
        <v>25</v>
      </c>
      <c r="C1" s="29" t="s">
        <v>26</v>
      </c>
      <c r="D1" s="28" t="s">
        <v>27</v>
      </c>
      <c r="E1" s="30" t="s">
        <v>3</v>
      </c>
      <c r="F1" s="39" t="s">
        <v>28</v>
      </c>
      <c r="G1" s="32" t="s">
        <v>21</v>
      </c>
      <c r="H1" s="29" t="s">
        <v>22</v>
      </c>
      <c r="I1" s="31" t="s">
        <v>23</v>
      </c>
      <c r="K1" t="s">
        <v>7</v>
      </c>
      <c r="L1">
        <f>COUNT(B2:B19)</f>
        <v>18</v>
      </c>
      <c r="Q1" t="s">
        <v>17</v>
      </c>
      <c r="R1" t="s">
        <v>18</v>
      </c>
      <c r="S1" t="s">
        <v>20</v>
      </c>
    </row>
    <row r="2" spans="1:19" x14ac:dyDescent="0.25">
      <c r="A2" s="21">
        <v>1</v>
      </c>
      <c r="B2" s="22">
        <v>64</v>
      </c>
      <c r="C2" s="22">
        <v>173</v>
      </c>
      <c r="D2" s="23" t="s">
        <v>4</v>
      </c>
      <c r="E2" s="24">
        <f>SQRT((61-B2)^2+(174-C2)^2)</f>
        <v>3.1622776601683795</v>
      </c>
      <c r="F2" s="38">
        <f t="shared" ref="F2:F19" si="0">MATCH(MIN(G2:I2),G2:I2,0)</f>
        <v>2</v>
      </c>
      <c r="G2" s="33">
        <f>ROUND(SQRT((B2-(VLOOKUP($J$9,$A$2:$E$19,2,FALSE)))^2+(C2-(VLOOKUP($J$9,$A$2:$E$19,3,FALSE)))^2),4)</f>
        <v>10.049899999999999</v>
      </c>
      <c r="H2" s="25">
        <f>ROUND(SQRT((B2-(VLOOKUP($J$10,$A$2:$E$19,2,FALSE)))^2+(C2-(VLOOKUP($J$10,$A$2:$E$19,3,FALSE)))^2),4)</f>
        <v>1.4141999999999999</v>
      </c>
      <c r="I2" s="26">
        <f>ROUND(SQRT((B2-(VLOOKUP($J$11,$A$2:$E$19,2,FALSE)))^2+(C2-(VLOOKUP($J$11,$A$2:$E$19,3,FALSE)))^2),4)</f>
        <v>14.3178</v>
      </c>
      <c r="P2">
        <v>1</v>
      </c>
      <c r="Q2">
        <v>2</v>
      </c>
      <c r="R2">
        <v>2</v>
      </c>
      <c r="S2">
        <v>2</v>
      </c>
    </row>
    <row r="3" spans="1:19" x14ac:dyDescent="0.25">
      <c r="A3" s="9">
        <v>2</v>
      </c>
      <c r="B3" s="10">
        <v>57</v>
      </c>
      <c r="C3" s="10">
        <v>173</v>
      </c>
      <c r="D3" s="11" t="s">
        <v>4</v>
      </c>
      <c r="E3" s="12">
        <f t="shared" ref="E3:E19" si="1">SQRT((61-B3)^2+(174-C3)^2)</f>
        <v>4.1231056256176606</v>
      </c>
      <c r="F3" s="36">
        <f t="shared" si="0"/>
        <v>2</v>
      </c>
      <c r="G3" s="34">
        <f t="shared" ref="G3:G19" si="2">ROUND(SQRT((B3-(VLOOKUP($J$9,$A$2:$E$19,2,FALSE)))^2+(C3-(VLOOKUP($J$9,$A$2:$E$19,3,FALSE)))^2),4)</f>
        <v>12.8062</v>
      </c>
      <c r="H3" s="13">
        <f t="shared" ref="H3:H19" si="3">ROUND(SQRT((B3-(VLOOKUP($J$10,$A$2:$E$19,2,FALSE)))^2+(C3-(VLOOKUP($J$10,$A$2:$E$19,3,FALSE)))^2),4)</f>
        <v>8.0623000000000005</v>
      </c>
      <c r="I3" s="14">
        <f t="shared" ref="I3:I19" si="4">ROUND(SQRT((B3-(VLOOKUP($J$11,$A$2:$E$19,2,FALSE)))^2+(C3-(VLOOKUP($J$11,$A$2:$E$19,3,FALSE)))^2),4)</f>
        <v>8.4853000000000005</v>
      </c>
      <c r="K3" s="3" t="s">
        <v>8</v>
      </c>
      <c r="P3">
        <v>2</v>
      </c>
      <c r="Q3">
        <v>2</v>
      </c>
      <c r="R3" s="7">
        <v>3</v>
      </c>
      <c r="S3">
        <v>3</v>
      </c>
    </row>
    <row r="4" spans="1:19" x14ac:dyDescent="0.25">
      <c r="A4" s="9">
        <v>3</v>
      </c>
      <c r="B4" s="10">
        <v>65</v>
      </c>
      <c r="C4" s="10">
        <v>172</v>
      </c>
      <c r="D4" s="11" t="s">
        <v>4</v>
      </c>
      <c r="E4" s="12">
        <f t="shared" si="1"/>
        <v>4.4721359549995796</v>
      </c>
      <c r="F4" s="36">
        <f t="shared" si="0"/>
        <v>2</v>
      </c>
      <c r="G4" s="34">
        <f t="shared" si="2"/>
        <v>9</v>
      </c>
      <c r="H4" s="13">
        <f t="shared" si="3"/>
        <v>0</v>
      </c>
      <c r="I4" s="14">
        <f t="shared" si="4"/>
        <v>14.866099999999999</v>
      </c>
      <c r="K4" s="2">
        <f ca="1">CEILING(RAND()*$L$1, 1)</f>
        <v>13</v>
      </c>
      <c r="P4">
        <v>3</v>
      </c>
      <c r="Q4">
        <v>2</v>
      </c>
      <c r="R4">
        <v>2</v>
      </c>
      <c r="S4">
        <v>2</v>
      </c>
    </row>
    <row r="5" spans="1:19" x14ac:dyDescent="0.25">
      <c r="A5" s="9">
        <v>4</v>
      </c>
      <c r="B5" s="10">
        <v>56</v>
      </c>
      <c r="C5" s="10">
        <v>174</v>
      </c>
      <c r="D5" s="11" t="s">
        <v>6</v>
      </c>
      <c r="E5" s="12">
        <f t="shared" si="1"/>
        <v>5</v>
      </c>
      <c r="F5" s="36">
        <f t="shared" si="0"/>
        <v>3</v>
      </c>
      <c r="G5" s="34">
        <f t="shared" si="2"/>
        <v>14.2127</v>
      </c>
      <c r="H5" s="13">
        <f t="shared" si="3"/>
        <v>9.2195</v>
      </c>
      <c r="I5" s="14">
        <f t="shared" si="4"/>
        <v>8.6022999999999996</v>
      </c>
      <c r="K5" s="2">
        <f ca="1">CEILING(RAND()*$L$1, 1)</f>
        <v>13</v>
      </c>
      <c r="P5">
        <v>4</v>
      </c>
      <c r="Q5">
        <v>3</v>
      </c>
      <c r="R5">
        <v>3</v>
      </c>
      <c r="S5">
        <v>3</v>
      </c>
    </row>
    <row r="6" spans="1:19" x14ac:dyDescent="0.25">
      <c r="A6" s="9">
        <v>5</v>
      </c>
      <c r="B6" s="10">
        <v>58</v>
      </c>
      <c r="C6" s="10">
        <v>169</v>
      </c>
      <c r="D6" s="11" t="s">
        <v>4</v>
      </c>
      <c r="E6" s="12">
        <f t="shared" si="1"/>
        <v>5.8309518948453007</v>
      </c>
      <c r="F6" s="36">
        <f t="shared" si="0"/>
        <v>3</v>
      </c>
      <c r="G6" s="34">
        <f t="shared" si="2"/>
        <v>9.2195</v>
      </c>
      <c r="H6" s="13">
        <f t="shared" si="3"/>
        <v>7.6158000000000001</v>
      </c>
      <c r="I6" s="14">
        <f t="shared" si="4"/>
        <v>7.2801</v>
      </c>
      <c r="K6" s="2">
        <f ca="1">CEILING(RAND()*$L$1, 1)</f>
        <v>1</v>
      </c>
      <c r="P6">
        <v>5</v>
      </c>
      <c r="Q6">
        <v>3</v>
      </c>
      <c r="R6">
        <v>3</v>
      </c>
      <c r="S6">
        <v>3</v>
      </c>
    </row>
    <row r="7" spans="1:19" x14ac:dyDescent="0.25">
      <c r="A7" s="9">
        <v>6</v>
      </c>
      <c r="B7" s="10">
        <v>55</v>
      </c>
      <c r="C7" s="10">
        <v>173</v>
      </c>
      <c r="D7" s="11" t="s">
        <v>6</v>
      </c>
      <c r="E7" s="12">
        <f t="shared" si="1"/>
        <v>6.0827625302982193</v>
      </c>
      <c r="F7" s="36">
        <f t="shared" si="0"/>
        <v>3</v>
      </c>
      <c r="G7" s="34">
        <f t="shared" si="2"/>
        <v>14.142099999999999</v>
      </c>
      <c r="H7" s="13">
        <f t="shared" si="3"/>
        <v>10.049899999999999</v>
      </c>
      <c r="I7" s="14">
        <f t="shared" si="4"/>
        <v>7.2111000000000001</v>
      </c>
      <c r="P7">
        <v>6</v>
      </c>
      <c r="Q7">
        <v>3</v>
      </c>
      <c r="R7">
        <v>3</v>
      </c>
      <c r="S7">
        <v>3</v>
      </c>
    </row>
    <row r="8" spans="1:19" x14ac:dyDescent="0.25">
      <c r="A8" s="9">
        <v>7</v>
      </c>
      <c r="B8" s="10">
        <v>55</v>
      </c>
      <c r="C8" s="10">
        <v>170</v>
      </c>
      <c r="D8" s="11" t="s">
        <v>4</v>
      </c>
      <c r="E8" s="12">
        <f t="shared" si="1"/>
        <v>7.2111025509279782</v>
      </c>
      <c r="F8" s="36">
        <f t="shared" si="0"/>
        <v>3</v>
      </c>
      <c r="G8" s="34">
        <f t="shared" si="2"/>
        <v>12.2066</v>
      </c>
      <c r="H8" s="13">
        <f t="shared" si="3"/>
        <v>10.198</v>
      </c>
      <c r="I8" s="14">
        <f t="shared" si="4"/>
        <v>5</v>
      </c>
      <c r="K8" t="s">
        <v>12</v>
      </c>
      <c r="P8">
        <v>7</v>
      </c>
      <c r="Q8">
        <v>3</v>
      </c>
      <c r="R8">
        <v>3</v>
      </c>
      <c r="S8">
        <v>3</v>
      </c>
    </row>
    <row r="9" spans="1:19" x14ac:dyDescent="0.25">
      <c r="A9" s="9">
        <v>8</v>
      </c>
      <c r="B9" s="10">
        <v>69</v>
      </c>
      <c r="C9" s="10">
        <v>176</v>
      </c>
      <c r="D9" s="11" t="s">
        <v>4</v>
      </c>
      <c r="E9" s="12">
        <f t="shared" si="1"/>
        <v>8.2462112512353212</v>
      </c>
      <c r="F9" s="36">
        <f t="shared" si="0"/>
        <v>2</v>
      </c>
      <c r="G9" s="34">
        <f t="shared" si="2"/>
        <v>13.6015</v>
      </c>
      <c r="H9" s="13">
        <f t="shared" si="3"/>
        <v>5.6569000000000003</v>
      </c>
      <c r="I9" s="14">
        <f t="shared" si="4"/>
        <v>20.124600000000001</v>
      </c>
      <c r="J9">
        <v>10</v>
      </c>
      <c r="K9" t="s">
        <v>14</v>
      </c>
      <c r="L9">
        <v>65</v>
      </c>
      <c r="M9">
        <v>163</v>
      </c>
      <c r="P9">
        <v>8</v>
      </c>
      <c r="Q9">
        <v>2</v>
      </c>
      <c r="R9">
        <v>2</v>
      </c>
      <c r="S9">
        <v>2</v>
      </c>
    </row>
    <row r="10" spans="1:19" x14ac:dyDescent="0.25">
      <c r="A10" s="9">
        <v>9</v>
      </c>
      <c r="B10" s="10">
        <v>50</v>
      </c>
      <c r="C10" s="10">
        <v>170</v>
      </c>
      <c r="D10" s="11" t="s">
        <v>6</v>
      </c>
      <c r="E10" s="12">
        <f t="shared" si="1"/>
        <v>11.704699910719626</v>
      </c>
      <c r="F10" s="36">
        <f t="shared" si="0"/>
        <v>3</v>
      </c>
      <c r="G10" s="34">
        <f t="shared" si="2"/>
        <v>16.552900000000001</v>
      </c>
      <c r="H10" s="13">
        <f t="shared" si="3"/>
        <v>15.1327</v>
      </c>
      <c r="I10" s="14">
        <f t="shared" si="4"/>
        <v>3.1623000000000001</v>
      </c>
      <c r="J10">
        <v>3</v>
      </c>
      <c r="K10" t="s">
        <v>15</v>
      </c>
      <c r="L10">
        <v>65</v>
      </c>
      <c r="M10">
        <v>172</v>
      </c>
      <c r="P10">
        <v>9</v>
      </c>
      <c r="Q10">
        <v>3</v>
      </c>
      <c r="R10">
        <v>3</v>
      </c>
      <c r="S10">
        <v>3</v>
      </c>
    </row>
    <row r="11" spans="1:19" x14ac:dyDescent="0.25">
      <c r="A11" s="9">
        <v>10</v>
      </c>
      <c r="B11" s="10">
        <v>65</v>
      </c>
      <c r="C11" s="10">
        <v>163</v>
      </c>
      <c r="D11" s="11" t="s">
        <v>5</v>
      </c>
      <c r="E11" s="12">
        <f t="shared" si="1"/>
        <v>11.704699910719626</v>
      </c>
      <c r="F11" s="36">
        <f t="shared" si="0"/>
        <v>1</v>
      </c>
      <c r="G11" s="34">
        <f t="shared" si="2"/>
        <v>0</v>
      </c>
      <c r="H11" s="13">
        <f t="shared" si="3"/>
        <v>9</v>
      </c>
      <c r="I11" s="14">
        <f t="shared" si="4"/>
        <v>14.5602</v>
      </c>
      <c r="J11">
        <v>12</v>
      </c>
      <c r="K11" t="s">
        <v>16</v>
      </c>
      <c r="L11">
        <v>51</v>
      </c>
      <c r="M11">
        <v>167</v>
      </c>
      <c r="P11">
        <v>10</v>
      </c>
      <c r="Q11">
        <v>1</v>
      </c>
      <c r="R11">
        <v>1</v>
      </c>
      <c r="S11">
        <v>1</v>
      </c>
    </row>
    <row r="12" spans="1:19" x14ac:dyDescent="0.25">
      <c r="A12" s="9">
        <v>11</v>
      </c>
      <c r="B12" s="10">
        <v>73</v>
      </c>
      <c r="C12" s="10">
        <v>174</v>
      </c>
      <c r="D12" s="11" t="s">
        <v>5</v>
      </c>
      <c r="E12" s="12">
        <f t="shared" si="1"/>
        <v>12</v>
      </c>
      <c r="F12" s="36">
        <f t="shared" si="0"/>
        <v>2</v>
      </c>
      <c r="G12" s="34">
        <f t="shared" si="2"/>
        <v>13.6015</v>
      </c>
      <c r="H12" s="13">
        <f t="shared" si="3"/>
        <v>8.2462</v>
      </c>
      <c r="I12" s="14">
        <f t="shared" si="4"/>
        <v>23.0868</v>
      </c>
      <c r="P12">
        <v>11</v>
      </c>
      <c r="Q12">
        <v>2</v>
      </c>
      <c r="R12">
        <v>2</v>
      </c>
      <c r="S12">
        <v>2</v>
      </c>
    </row>
    <row r="13" spans="1:19" x14ac:dyDescent="0.25">
      <c r="A13" s="9">
        <v>12</v>
      </c>
      <c r="B13" s="10">
        <v>51</v>
      </c>
      <c r="C13" s="10">
        <v>167</v>
      </c>
      <c r="D13" s="11" t="s">
        <v>6</v>
      </c>
      <c r="E13" s="12">
        <f t="shared" si="1"/>
        <v>12.206555615733702</v>
      </c>
      <c r="F13" s="36">
        <f t="shared" si="0"/>
        <v>3</v>
      </c>
      <c r="G13" s="34">
        <f t="shared" si="2"/>
        <v>14.5602</v>
      </c>
      <c r="H13" s="13">
        <f t="shared" si="3"/>
        <v>14.866099999999999</v>
      </c>
      <c r="I13" s="14">
        <f t="shared" si="4"/>
        <v>0</v>
      </c>
      <c r="P13">
        <v>12</v>
      </c>
      <c r="Q13">
        <v>3</v>
      </c>
      <c r="R13">
        <v>3</v>
      </c>
      <c r="S13">
        <v>3</v>
      </c>
    </row>
    <row r="14" spans="1:19" x14ac:dyDescent="0.25">
      <c r="A14" s="9">
        <v>13</v>
      </c>
      <c r="B14" s="10">
        <v>70</v>
      </c>
      <c r="C14" s="10">
        <v>165</v>
      </c>
      <c r="D14" s="11" t="s">
        <v>5</v>
      </c>
      <c r="E14" s="12">
        <f t="shared" si="1"/>
        <v>12.727922061357855</v>
      </c>
      <c r="F14" s="36">
        <f t="shared" si="0"/>
        <v>1</v>
      </c>
      <c r="G14" s="34">
        <f t="shared" si="2"/>
        <v>5.3852000000000002</v>
      </c>
      <c r="H14" s="13">
        <f t="shared" si="3"/>
        <v>8.6022999999999996</v>
      </c>
      <c r="I14" s="14">
        <f t="shared" si="4"/>
        <v>19.105</v>
      </c>
      <c r="P14">
        <v>13</v>
      </c>
      <c r="Q14">
        <v>1</v>
      </c>
      <c r="R14">
        <v>1</v>
      </c>
      <c r="S14">
        <v>1</v>
      </c>
    </row>
    <row r="15" spans="1:19" x14ac:dyDescent="0.25">
      <c r="A15" s="9">
        <v>14</v>
      </c>
      <c r="B15" s="10">
        <v>49</v>
      </c>
      <c r="C15" s="10">
        <v>169</v>
      </c>
      <c r="D15" s="11" t="s">
        <v>6</v>
      </c>
      <c r="E15" s="12">
        <f t="shared" si="1"/>
        <v>13</v>
      </c>
      <c r="F15" s="36">
        <f t="shared" si="0"/>
        <v>3</v>
      </c>
      <c r="G15" s="34">
        <f t="shared" si="2"/>
        <v>17.088000000000001</v>
      </c>
      <c r="H15" s="13">
        <f t="shared" si="3"/>
        <v>16.2788</v>
      </c>
      <c r="I15" s="14">
        <f t="shared" si="4"/>
        <v>2.8283999999999998</v>
      </c>
      <c r="P15">
        <v>14</v>
      </c>
      <c r="Q15">
        <v>3</v>
      </c>
      <c r="R15">
        <v>3</v>
      </c>
      <c r="S15">
        <v>3</v>
      </c>
    </row>
    <row r="16" spans="1:19" x14ac:dyDescent="0.25">
      <c r="A16" s="9">
        <v>15</v>
      </c>
      <c r="B16" s="10">
        <v>66</v>
      </c>
      <c r="C16" s="10">
        <v>160</v>
      </c>
      <c r="D16" s="11" t="s">
        <v>5</v>
      </c>
      <c r="E16" s="12">
        <f t="shared" si="1"/>
        <v>14.866068747318506</v>
      </c>
      <c r="F16" s="36">
        <f t="shared" si="0"/>
        <v>1</v>
      </c>
      <c r="G16" s="34">
        <f t="shared" si="2"/>
        <v>3.1623000000000001</v>
      </c>
      <c r="H16" s="13">
        <f t="shared" si="3"/>
        <v>12.041600000000001</v>
      </c>
      <c r="I16" s="14">
        <f t="shared" si="4"/>
        <v>16.552900000000001</v>
      </c>
      <c r="P16">
        <v>15</v>
      </c>
      <c r="Q16">
        <v>1</v>
      </c>
      <c r="R16">
        <v>1</v>
      </c>
      <c r="S16">
        <v>1</v>
      </c>
    </row>
    <row r="17" spans="1:19" x14ac:dyDescent="0.25">
      <c r="A17" s="9">
        <v>16</v>
      </c>
      <c r="B17" s="10">
        <v>63</v>
      </c>
      <c r="C17" s="10">
        <v>158</v>
      </c>
      <c r="D17" s="11" t="s">
        <v>5</v>
      </c>
      <c r="E17" s="12">
        <f t="shared" si="1"/>
        <v>16.124515496597098</v>
      </c>
      <c r="F17" s="36">
        <f t="shared" si="0"/>
        <v>1</v>
      </c>
      <c r="G17" s="34">
        <f t="shared" si="2"/>
        <v>5.3852000000000002</v>
      </c>
      <c r="H17" s="13">
        <f t="shared" si="3"/>
        <v>14.142099999999999</v>
      </c>
      <c r="I17" s="14">
        <f t="shared" si="4"/>
        <v>15</v>
      </c>
      <c r="P17">
        <v>16</v>
      </c>
      <c r="Q17">
        <v>1</v>
      </c>
      <c r="R17">
        <v>1</v>
      </c>
      <c r="S17">
        <v>1</v>
      </c>
    </row>
    <row r="18" spans="1:19" x14ac:dyDescent="0.25">
      <c r="A18" s="9">
        <v>17</v>
      </c>
      <c r="B18" s="10">
        <v>60</v>
      </c>
      <c r="C18" s="10">
        <v>155</v>
      </c>
      <c r="D18" s="11" t="s">
        <v>5</v>
      </c>
      <c r="E18" s="12">
        <f t="shared" si="1"/>
        <v>19.026297590440446</v>
      </c>
      <c r="F18" s="36">
        <f t="shared" si="0"/>
        <v>1</v>
      </c>
      <c r="G18" s="34">
        <f t="shared" si="2"/>
        <v>9.4339999999999993</v>
      </c>
      <c r="H18" s="13">
        <f t="shared" si="3"/>
        <v>17.72</v>
      </c>
      <c r="I18" s="14">
        <f t="shared" si="4"/>
        <v>15</v>
      </c>
      <c r="P18">
        <v>17</v>
      </c>
      <c r="Q18">
        <v>1</v>
      </c>
      <c r="R18">
        <v>1</v>
      </c>
      <c r="S18">
        <v>1</v>
      </c>
    </row>
    <row r="19" spans="1:19" ht="17.25" thickBot="1" x14ac:dyDescent="0.3">
      <c r="A19" s="15">
        <v>18</v>
      </c>
      <c r="B19" s="16">
        <v>45</v>
      </c>
      <c r="C19" s="16">
        <v>160</v>
      </c>
      <c r="D19" s="17" t="s">
        <v>6</v>
      </c>
      <c r="E19" s="18">
        <f t="shared" si="1"/>
        <v>21.2602916254693</v>
      </c>
      <c r="F19" s="37">
        <f t="shared" si="0"/>
        <v>3</v>
      </c>
      <c r="G19" s="35">
        <f t="shared" si="2"/>
        <v>20.223700000000001</v>
      </c>
      <c r="H19" s="19">
        <f t="shared" si="3"/>
        <v>23.323799999999999</v>
      </c>
      <c r="I19" s="20">
        <f t="shared" si="4"/>
        <v>9.2195</v>
      </c>
      <c r="P19">
        <v>18</v>
      </c>
      <c r="Q19">
        <v>3</v>
      </c>
      <c r="R19">
        <v>3</v>
      </c>
      <c r="S19">
        <v>3</v>
      </c>
    </row>
    <row r="20" spans="1:19" x14ac:dyDescent="0.25">
      <c r="E20" s="1"/>
      <c r="F20" s="1"/>
      <c r="G20" s="1"/>
      <c r="H20" s="1"/>
      <c r="I20" s="1"/>
    </row>
    <row r="21" spans="1:19" x14ac:dyDescent="0.25">
      <c r="B21" t="s">
        <v>0</v>
      </c>
      <c r="C21" t="s">
        <v>1</v>
      </c>
      <c r="D21" t="s">
        <v>2</v>
      </c>
      <c r="E21" t="s">
        <v>3</v>
      </c>
      <c r="F21" s="5" t="s">
        <v>13</v>
      </c>
      <c r="G21" t="s">
        <v>9</v>
      </c>
      <c r="H21" t="s">
        <v>10</v>
      </c>
      <c r="I21" t="s">
        <v>11</v>
      </c>
      <c r="K21" t="s">
        <v>13</v>
      </c>
    </row>
    <row r="22" spans="1:19" x14ac:dyDescent="0.25">
      <c r="A22">
        <v>1</v>
      </c>
      <c r="B22">
        <v>64</v>
      </c>
      <c r="C22">
        <v>173</v>
      </c>
      <c r="D22" t="s">
        <v>4</v>
      </c>
      <c r="E22" s="1">
        <f>SQRT((61-B22)^2+(174-C22)^2)</f>
        <v>3.1622776601683795</v>
      </c>
      <c r="F22" s="4">
        <f t="shared" ref="F22:F39" si="5">MATCH(MIN(G22:I22),G22:I22,0)</f>
        <v>2</v>
      </c>
      <c r="G22" s="1">
        <f>SQRT((B22-$L$22)^2+(C22-$M$22)^2)</f>
        <v>12.824975633505128</v>
      </c>
      <c r="H22" s="6">
        <f>SQRT((B22-$L$23)^2+(C22-$M$23)^2)</f>
        <v>3.8242646351945888</v>
      </c>
      <c r="I22" s="1">
        <f>SQRT((B22-$L$24)^2+(C22-$M$24)^2)</f>
        <v>12.293926345964499</v>
      </c>
      <c r="K22" t="s">
        <v>14</v>
      </c>
      <c r="L22">
        <f>(B11+B14+B16+B17+B18)/5</f>
        <v>64.8</v>
      </c>
      <c r="M22">
        <f>(C11+C14+C16+C17+C18)/5</f>
        <v>160.19999999999999</v>
      </c>
    </row>
    <row r="23" spans="1:19" x14ac:dyDescent="0.25">
      <c r="A23">
        <v>2</v>
      </c>
      <c r="B23">
        <v>57</v>
      </c>
      <c r="C23">
        <v>173</v>
      </c>
      <c r="D23" t="s">
        <v>4</v>
      </c>
      <c r="E23" s="1">
        <f t="shared" ref="E23:E39" si="6">SQRT((61-B23)^2+(174-C23)^2)</f>
        <v>4.1231056256176606</v>
      </c>
      <c r="F23" s="4">
        <f t="shared" si="5"/>
        <v>3</v>
      </c>
      <c r="G23" s="1">
        <f t="shared" ref="G23:G39" si="7">SQRT((B23-$L$22)^2+(C23-$M$22)^2)</f>
        <v>14.989329538041394</v>
      </c>
      <c r="H23" s="6">
        <f t="shared" ref="H23:H39" si="8">SQRT((B23-$L$23)^2+(C23-$M$23)^2)</f>
        <v>10.776131031126154</v>
      </c>
      <c r="I23" s="1">
        <f t="shared" ref="I23:I39" si="9">SQRT((B23-$L$24)^2+(C23-$M$24)^2)</f>
        <v>6.1147874043175046</v>
      </c>
      <c r="K23" t="s">
        <v>15</v>
      </c>
      <c r="L23">
        <f>(B22+B24+B29+B32)/4</f>
        <v>67.75</v>
      </c>
      <c r="M23">
        <f>(C22+C24+C29+C32)/4</f>
        <v>173.75</v>
      </c>
    </row>
    <row r="24" spans="1:19" x14ac:dyDescent="0.25">
      <c r="A24">
        <v>3</v>
      </c>
      <c r="B24">
        <v>65</v>
      </c>
      <c r="C24">
        <v>172</v>
      </c>
      <c r="D24" t="s">
        <v>4</v>
      </c>
      <c r="E24" s="1">
        <f t="shared" si="6"/>
        <v>4.4721359549995796</v>
      </c>
      <c r="F24" s="4">
        <f t="shared" si="5"/>
        <v>2</v>
      </c>
      <c r="G24" s="1">
        <f t="shared" si="7"/>
        <v>11.801694793545554</v>
      </c>
      <c r="H24" s="6">
        <f t="shared" si="8"/>
        <v>3.2596012026013246</v>
      </c>
      <c r="I24" s="1">
        <f t="shared" si="9"/>
        <v>12.976541334269314</v>
      </c>
      <c r="K24" t="s">
        <v>16</v>
      </c>
      <c r="L24">
        <f>(B5+B6+B7+B8+B10+B13+B15+B19)/8</f>
        <v>52.375</v>
      </c>
      <c r="M24">
        <f>(C5+C6+C7+C8+C10+C13+C15+C19)/8</f>
        <v>169</v>
      </c>
    </row>
    <row r="25" spans="1:19" x14ac:dyDescent="0.25">
      <c r="A25">
        <v>4</v>
      </c>
      <c r="B25">
        <v>56</v>
      </c>
      <c r="C25">
        <v>174</v>
      </c>
      <c r="D25" t="s">
        <v>6</v>
      </c>
      <c r="E25" s="1">
        <f t="shared" si="6"/>
        <v>5</v>
      </c>
      <c r="F25" s="4">
        <f t="shared" si="5"/>
        <v>3</v>
      </c>
      <c r="G25" s="1">
        <f t="shared" si="7"/>
        <v>16.36704005005182</v>
      </c>
      <c r="H25" s="6">
        <f t="shared" si="8"/>
        <v>11.752659273543159</v>
      </c>
      <c r="I25" s="1">
        <f t="shared" si="9"/>
        <v>6.1758096635178124</v>
      </c>
    </row>
    <row r="26" spans="1:19" x14ac:dyDescent="0.25">
      <c r="A26">
        <v>5</v>
      </c>
      <c r="B26">
        <v>58</v>
      </c>
      <c r="C26">
        <v>169</v>
      </c>
      <c r="D26" t="s">
        <v>4</v>
      </c>
      <c r="E26" s="1">
        <f t="shared" si="6"/>
        <v>5.8309518948453007</v>
      </c>
      <c r="F26" s="4">
        <f t="shared" si="5"/>
        <v>3</v>
      </c>
      <c r="G26" s="1">
        <f t="shared" si="7"/>
        <v>11.121151019566282</v>
      </c>
      <c r="H26" s="6">
        <f t="shared" si="8"/>
        <v>10.845505981741931</v>
      </c>
      <c r="I26" s="1">
        <f t="shared" si="9"/>
        <v>5.625</v>
      </c>
    </row>
    <row r="27" spans="1:19" x14ac:dyDescent="0.25">
      <c r="A27">
        <v>6</v>
      </c>
      <c r="B27">
        <v>55</v>
      </c>
      <c r="C27">
        <v>173</v>
      </c>
      <c r="D27" t="s">
        <v>6</v>
      </c>
      <c r="E27" s="1">
        <f t="shared" si="6"/>
        <v>6.0827625302982193</v>
      </c>
      <c r="F27" s="4">
        <f t="shared" si="5"/>
        <v>3</v>
      </c>
      <c r="G27" s="1">
        <f t="shared" si="7"/>
        <v>16.120794025109316</v>
      </c>
      <c r="H27" s="6">
        <f t="shared" si="8"/>
        <v>12.772039774444801</v>
      </c>
      <c r="I27" s="1">
        <f t="shared" si="9"/>
        <v>4.7844148022511597</v>
      </c>
    </row>
    <row r="28" spans="1:19" x14ac:dyDescent="0.25">
      <c r="A28">
        <v>7</v>
      </c>
      <c r="B28">
        <v>55</v>
      </c>
      <c r="C28">
        <v>170</v>
      </c>
      <c r="D28" t="s">
        <v>4</v>
      </c>
      <c r="E28" s="1">
        <f t="shared" si="6"/>
        <v>7.2111025509279782</v>
      </c>
      <c r="F28" s="4">
        <f t="shared" si="5"/>
        <v>3</v>
      </c>
      <c r="G28" s="1">
        <f t="shared" si="7"/>
        <v>13.859292911256338</v>
      </c>
      <c r="H28" s="6">
        <f t="shared" si="8"/>
        <v>13.290033860002012</v>
      </c>
      <c r="I28" s="1">
        <f t="shared" si="9"/>
        <v>2.8090256317805289</v>
      </c>
    </row>
    <row r="29" spans="1:19" x14ac:dyDescent="0.25">
      <c r="A29">
        <v>8</v>
      </c>
      <c r="B29">
        <v>69</v>
      </c>
      <c r="C29">
        <v>176</v>
      </c>
      <c r="D29" t="s">
        <v>4</v>
      </c>
      <c r="E29" s="1">
        <f t="shared" si="6"/>
        <v>8.2462112512353212</v>
      </c>
      <c r="F29" s="4">
        <f t="shared" si="5"/>
        <v>2</v>
      </c>
      <c r="G29" s="1">
        <f t="shared" si="7"/>
        <v>16.348700254148657</v>
      </c>
      <c r="H29" s="6">
        <f t="shared" si="8"/>
        <v>2.5739075352467502</v>
      </c>
      <c r="I29" s="1">
        <f t="shared" si="9"/>
        <v>18.038587112077266</v>
      </c>
    </row>
    <row r="30" spans="1:19" x14ac:dyDescent="0.25">
      <c r="A30">
        <v>9</v>
      </c>
      <c r="B30">
        <v>50</v>
      </c>
      <c r="C30">
        <v>170</v>
      </c>
      <c r="D30" t="s">
        <v>6</v>
      </c>
      <c r="E30" s="1">
        <f t="shared" si="6"/>
        <v>11.704699910719626</v>
      </c>
      <c r="F30" s="4">
        <f t="shared" si="5"/>
        <v>3</v>
      </c>
      <c r="G30" s="1">
        <f t="shared" si="7"/>
        <v>17.750492950901396</v>
      </c>
      <c r="H30" s="6">
        <f t="shared" si="8"/>
        <v>18.141802556526734</v>
      </c>
      <c r="I30" s="1">
        <f t="shared" si="9"/>
        <v>2.576941016011038</v>
      </c>
    </row>
    <row r="31" spans="1:19" x14ac:dyDescent="0.25">
      <c r="A31">
        <v>10</v>
      </c>
      <c r="B31">
        <v>65</v>
      </c>
      <c r="C31">
        <v>163</v>
      </c>
      <c r="D31" t="s">
        <v>5</v>
      </c>
      <c r="E31" s="1">
        <f t="shared" si="6"/>
        <v>11.704699910719626</v>
      </c>
      <c r="F31" s="4">
        <f t="shared" si="5"/>
        <v>1</v>
      </c>
      <c r="G31" s="1">
        <f t="shared" si="7"/>
        <v>2.8071337695236513</v>
      </c>
      <c r="H31" s="6">
        <f t="shared" si="8"/>
        <v>11.096170510586074</v>
      </c>
      <c r="I31" s="1">
        <f t="shared" si="9"/>
        <v>13.978219664892951</v>
      </c>
    </row>
    <row r="32" spans="1:19" x14ac:dyDescent="0.25">
      <c r="A32">
        <v>11</v>
      </c>
      <c r="B32">
        <v>73</v>
      </c>
      <c r="C32">
        <v>174</v>
      </c>
      <c r="D32" t="s">
        <v>5</v>
      </c>
      <c r="E32" s="1">
        <f t="shared" si="6"/>
        <v>12</v>
      </c>
      <c r="F32" s="4">
        <f t="shared" si="5"/>
        <v>2</v>
      </c>
      <c r="G32" s="1">
        <f t="shared" si="7"/>
        <v>16.052414148656904</v>
      </c>
      <c r="H32" s="6">
        <f t="shared" si="8"/>
        <v>5.2559490104071598</v>
      </c>
      <c r="I32" s="1">
        <f t="shared" si="9"/>
        <v>21.222408557937054</v>
      </c>
    </row>
    <row r="33" spans="1:13" x14ac:dyDescent="0.25">
      <c r="A33">
        <v>12</v>
      </c>
      <c r="B33">
        <v>51</v>
      </c>
      <c r="C33">
        <v>167</v>
      </c>
      <c r="D33" t="s">
        <v>6</v>
      </c>
      <c r="E33" s="1">
        <f t="shared" si="6"/>
        <v>12.206555615733702</v>
      </c>
      <c r="F33" s="4">
        <f t="shared" si="5"/>
        <v>3</v>
      </c>
      <c r="G33" s="1">
        <f t="shared" si="7"/>
        <v>15.384407690905752</v>
      </c>
      <c r="H33" s="6">
        <f t="shared" si="8"/>
        <v>18.058931308358201</v>
      </c>
      <c r="I33" s="1">
        <f t="shared" si="9"/>
        <v>2.4270609798684499</v>
      </c>
    </row>
    <row r="34" spans="1:13" x14ac:dyDescent="0.25">
      <c r="A34">
        <v>13</v>
      </c>
      <c r="B34">
        <v>70</v>
      </c>
      <c r="C34">
        <v>165</v>
      </c>
      <c r="D34" t="s">
        <v>5</v>
      </c>
      <c r="E34" s="1">
        <f t="shared" si="6"/>
        <v>12.727922061357855</v>
      </c>
      <c r="F34" s="4">
        <f t="shared" si="5"/>
        <v>1</v>
      </c>
      <c r="G34" s="1">
        <f t="shared" si="7"/>
        <v>7.0767224051816626</v>
      </c>
      <c r="H34" s="6">
        <f t="shared" si="8"/>
        <v>9.034655499796326</v>
      </c>
      <c r="I34" s="1">
        <f t="shared" si="9"/>
        <v>18.073201846933486</v>
      </c>
    </row>
    <row r="35" spans="1:13" x14ac:dyDescent="0.25">
      <c r="A35">
        <v>14</v>
      </c>
      <c r="B35">
        <v>49</v>
      </c>
      <c r="C35">
        <v>169</v>
      </c>
      <c r="D35" t="s">
        <v>6</v>
      </c>
      <c r="E35" s="1">
        <f t="shared" si="6"/>
        <v>13</v>
      </c>
      <c r="F35" s="4">
        <f t="shared" si="5"/>
        <v>3</v>
      </c>
      <c r="G35" s="1">
        <f t="shared" si="7"/>
        <v>18.085353189805282</v>
      </c>
      <c r="H35" s="6">
        <f t="shared" si="8"/>
        <v>19.342311133884699</v>
      </c>
      <c r="I35" s="1">
        <f t="shared" si="9"/>
        <v>3.375</v>
      </c>
    </row>
    <row r="36" spans="1:13" x14ac:dyDescent="0.25">
      <c r="A36">
        <v>15</v>
      </c>
      <c r="B36">
        <v>66</v>
      </c>
      <c r="C36">
        <v>160</v>
      </c>
      <c r="D36" t="s">
        <v>5</v>
      </c>
      <c r="E36" s="1">
        <f t="shared" si="6"/>
        <v>14.866068747318506</v>
      </c>
      <c r="F36" s="4">
        <f t="shared" si="5"/>
        <v>1</v>
      </c>
      <c r="G36" s="1">
        <f t="shared" si="7"/>
        <v>1.2165525060596449</v>
      </c>
      <c r="H36" s="6">
        <f t="shared" si="8"/>
        <v>13.860916275629112</v>
      </c>
      <c r="I36" s="1">
        <f t="shared" si="9"/>
        <v>16.329134239144462</v>
      </c>
    </row>
    <row r="37" spans="1:13" x14ac:dyDescent="0.25">
      <c r="A37">
        <v>16</v>
      </c>
      <c r="B37">
        <v>63</v>
      </c>
      <c r="C37">
        <v>158</v>
      </c>
      <c r="D37" t="s">
        <v>5</v>
      </c>
      <c r="E37" s="1">
        <f t="shared" si="6"/>
        <v>16.124515496597098</v>
      </c>
      <c r="F37" s="4">
        <f t="shared" si="5"/>
        <v>1</v>
      </c>
      <c r="G37" s="1">
        <f t="shared" si="7"/>
        <v>2.8425340807103683</v>
      </c>
      <c r="H37" s="6">
        <f t="shared" si="8"/>
        <v>16.450683876362103</v>
      </c>
      <c r="I37" s="1">
        <f t="shared" si="9"/>
        <v>15.293483089211561</v>
      </c>
    </row>
    <row r="38" spans="1:13" x14ac:dyDescent="0.25">
      <c r="A38">
        <v>17</v>
      </c>
      <c r="B38">
        <v>60</v>
      </c>
      <c r="C38">
        <v>155</v>
      </c>
      <c r="D38" t="s">
        <v>5</v>
      </c>
      <c r="E38" s="1">
        <f t="shared" si="6"/>
        <v>19.026297590440446</v>
      </c>
      <c r="F38" s="4">
        <f t="shared" si="5"/>
        <v>1</v>
      </c>
      <c r="G38" s="1">
        <f t="shared" si="7"/>
        <v>7.0767224051816431</v>
      </c>
      <c r="H38" s="6">
        <f t="shared" si="8"/>
        <v>20.288543565273482</v>
      </c>
      <c r="I38" s="1">
        <f t="shared" si="9"/>
        <v>15.941788638669125</v>
      </c>
    </row>
    <row r="39" spans="1:13" x14ac:dyDescent="0.25">
      <c r="A39">
        <v>18</v>
      </c>
      <c r="B39">
        <v>45</v>
      </c>
      <c r="C39">
        <v>160</v>
      </c>
      <c r="D39" t="s">
        <v>6</v>
      </c>
      <c r="E39" s="1">
        <f t="shared" si="6"/>
        <v>21.2602916254693</v>
      </c>
      <c r="F39" s="4">
        <f t="shared" si="5"/>
        <v>3</v>
      </c>
      <c r="G39" s="1">
        <f t="shared" si="7"/>
        <v>19.801010075246161</v>
      </c>
      <c r="H39" s="6">
        <f t="shared" si="8"/>
        <v>26.582419002039675</v>
      </c>
      <c r="I39" s="1">
        <f t="shared" si="9"/>
        <v>11.635747719850237</v>
      </c>
    </row>
    <row r="41" spans="1:13" x14ac:dyDescent="0.25">
      <c r="B41" t="s">
        <v>0</v>
      </c>
      <c r="C41" t="s">
        <v>1</v>
      </c>
      <c r="D41" t="s">
        <v>2</v>
      </c>
      <c r="E41" t="s">
        <v>3</v>
      </c>
      <c r="F41" s="5" t="s">
        <v>19</v>
      </c>
      <c r="G41" t="s">
        <v>9</v>
      </c>
      <c r="H41" t="s">
        <v>10</v>
      </c>
      <c r="I41" t="s">
        <v>11</v>
      </c>
      <c r="K41" t="s">
        <v>19</v>
      </c>
    </row>
    <row r="42" spans="1:13" x14ac:dyDescent="0.25">
      <c r="A42">
        <v>1</v>
      </c>
      <c r="B42">
        <v>64</v>
      </c>
      <c r="C42">
        <v>173</v>
      </c>
      <c r="D42" t="s">
        <v>4</v>
      </c>
      <c r="E42" s="1">
        <f>SQRT((61-B42)^2+(174-C42)^2)</f>
        <v>3.1622776601683795</v>
      </c>
      <c r="F42" s="4">
        <f t="shared" ref="F42:F59" si="10">MATCH(MIN(G42:I42),G42:I42,0)</f>
        <v>2</v>
      </c>
      <c r="G42" s="1">
        <f>SQRT((B42-$L$22)^2+(C42-$M$22)^2)</f>
        <v>12.824975633505128</v>
      </c>
      <c r="H42" s="6">
        <f>SQRT((B42-$L$43)^2+(C42-$M$43)^2)</f>
        <v>1.7088007490634989</v>
      </c>
      <c r="I42" s="1">
        <f>SQRT((B42-$L$24)^2+(C42-$M$24)^2)</f>
        <v>12.293926345964499</v>
      </c>
      <c r="K42" t="s">
        <v>14</v>
      </c>
      <c r="L42">
        <f>(B31+B34+B36+B37+B38)/5</f>
        <v>64.8</v>
      </c>
      <c r="M42">
        <f>(C31+C34+C36+C37+C38)/5</f>
        <v>160.19999999999999</v>
      </c>
    </row>
    <row r="43" spans="1:13" x14ac:dyDescent="0.25">
      <c r="A43">
        <v>2</v>
      </c>
      <c r="B43">
        <v>57</v>
      </c>
      <c r="C43">
        <v>173</v>
      </c>
      <c r="D43" t="s">
        <v>4</v>
      </c>
      <c r="E43" s="1">
        <f t="shared" ref="E43:E59" si="11">SQRT((61-B43)^2+(174-C43)^2)</f>
        <v>4.1231056256176606</v>
      </c>
      <c r="F43" s="4">
        <f t="shared" si="10"/>
        <v>3</v>
      </c>
      <c r="G43" s="1">
        <f t="shared" ref="G43:G59" si="12">SQRT((B43-$L$22)^2+(C43-$M$22)^2)</f>
        <v>14.989329538041394</v>
      </c>
      <c r="H43" s="6">
        <f>SQRT((B43-$L$43)^2+(C43-$M$43)^2)</f>
        <v>8.6209048249009168</v>
      </c>
      <c r="I43" s="1">
        <f t="shared" ref="I43:I59" si="13">SQRT((B43-$L$24)^2+(C43-$M$24)^2)</f>
        <v>6.1147874043175046</v>
      </c>
      <c r="K43" t="s">
        <v>15</v>
      </c>
      <c r="L43">
        <f>(B22+B23+B24+B29+B32)/5</f>
        <v>65.599999999999994</v>
      </c>
      <c r="M43">
        <f>(C22+C23+C24+C29+C32)/5</f>
        <v>173.6</v>
      </c>
    </row>
    <row r="44" spans="1:13" x14ac:dyDescent="0.25">
      <c r="A44">
        <v>3</v>
      </c>
      <c r="B44">
        <v>65</v>
      </c>
      <c r="C44">
        <v>172</v>
      </c>
      <c r="D44" t="s">
        <v>4</v>
      </c>
      <c r="E44" s="1">
        <f t="shared" si="11"/>
        <v>4.4721359549995796</v>
      </c>
      <c r="F44" s="4">
        <f t="shared" si="10"/>
        <v>2</v>
      </c>
      <c r="G44" s="1">
        <f t="shared" si="12"/>
        <v>11.801694793545554</v>
      </c>
      <c r="H44" s="6">
        <f t="shared" ref="H44:H59" si="14">SQRT((B44-$L$43)^2+(C44-$M$43)^2)</f>
        <v>1.7088007490634989</v>
      </c>
      <c r="I44" s="1">
        <f t="shared" si="13"/>
        <v>12.976541334269314</v>
      </c>
      <c r="K44" t="s">
        <v>16</v>
      </c>
      <c r="L44">
        <f>(B25+B26+B27+B28+B30+B33+B35+B39)/8</f>
        <v>52.375</v>
      </c>
      <c r="M44">
        <f>(C25+C26+C27+C28+C30+C33+C35+C39)/8</f>
        <v>169</v>
      </c>
    </row>
    <row r="45" spans="1:13" x14ac:dyDescent="0.25">
      <c r="A45">
        <v>4</v>
      </c>
      <c r="B45">
        <v>56</v>
      </c>
      <c r="C45">
        <v>174</v>
      </c>
      <c r="D45" t="s">
        <v>6</v>
      </c>
      <c r="E45" s="1">
        <f t="shared" si="11"/>
        <v>5</v>
      </c>
      <c r="F45" s="4">
        <f t="shared" si="10"/>
        <v>3</v>
      </c>
      <c r="G45" s="1">
        <f t="shared" si="12"/>
        <v>16.36704005005182</v>
      </c>
      <c r="H45" s="6">
        <f t="shared" si="14"/>
        <v>9.6083297195714454</v>
      </c>
      <c r="I45" s="1">
        <f t="shared" si="13"/>
        <v>6.1758096635178124</v>
      </c>
    </row>
    <row r="46" spans="1:13" x14ac:dyDescent="0.25">
      <c r="A46">
        <v>5</v>
      </c>
      <c r="B46">
        <v>58</v>
      </c>
      <c r="C46">
        <v>169</v>
      </c>
      <c r="D46" t="s">
        <v>4</v>
      </c>
      <c r="E46" s="1">
        <f t="shared" si="11"/>
        <v>5.8309518948453007</v>
      </c>
      <c r="F46" s="4">
        <f t="shared" si="10"/>
        <v>3</v>
      </c>
      <c r="G46" s="1">
        <f t="shared" si="12"/>
        <v>11.121151019566282</v>
      </c>
      <c r="H46" s="6">
        <f t="shared" si="14"/>
        <v>8.883692925805116</v>
      </c>
      <c r="I46" s="1">
        <f t="shared" si="13"/>
        <v>5.625</v>
      </c>
    </row>
    <row r="47" spans="1:13" x14ac:dyDescent="0.25">
      <c r="A47">
        <v>6</v>
      </c>
      <c r="B47">
        <v>55</v>
      </c>
      <c r="C47">
        <v>173</v>
      </c>
      <c r="D47" t="s">
        <v>6</v>
      </c>
      <c r="E47" s="1">
        <f t="shared" si="11"/>
        <v>6.0827625302982193</v>
      </c>
      <c r="F47" s="4">
        <f t="shared" si="10"/>
        <v>3</v>
      </c>
      <c r="G47" s="1">
        <f t="shared" si="12"/>
        <v>16.120794025109316</v>
      </c>
      <c r="H47" s="6">
        <f t="shared" si="14"/>
        <v>10.616967551989593</v>
      </c>
      <c r="I47" s="1">
        <f t="shared" si="13"/>
        <v>4.7844148022511597</v>
      </c>
    </row>
    <row r="48" spans="1:13" x14ac:dyDescent="0.25">
      <c r="A48">
        <v>7</v>
      </c>
      <c r="B48">
        <v>55</v>
      </c>
      <c r="C48">
        <v>170</v>
      </c>
      <c r="D48" t="s">
        <v>4</v>
      </c>
      <c r="E48" s="1">
        <f t="shared" si="11"/>
        <v>7.2111025509279782</v>
      </c>
      <c r="F48" s="4">
        <f t="shared" si="10"/>
        <v>3</v>
      </c>
      <c r="G48" s="1">
        <f t="shared" si="12"/>
        <v>13.859292911256338</v>
      </c>
      <c r="H48" s="6">
        <f t="shared" si="14"/>
        <v>11.194641575325218</v>
      </c>
      <c r="I48" s="1">
        <f t="shared" si="13"/>
        <v>2.8090256317805289</v>
      </c>
    </row>
    <row r="49" spans="1:9" x14ac:dyDescent="0.25">
      <c r="A49">
        <v>8</v>
      </c>
      <c r="B49">
        <v>69</v>
      </c>
      <c r="C49">
        <v>176</v>
      </c>
      <c r="D49" t="s">
        <v>4</v>
      </c>
      <c r="E49" s="1">
        <f t="shared" si="11"/>
        <v>8.2462112512353212</v>
      </c>
      <c r="F49" s="4">
        <f t="shared" si="10"/>
        <v>2</v>
      </c>
      <c r="G49" s="1">
        <f t="shared" si="12"/>
        <v>16.348700254148657</v>
      </c>
      <c r="H49" s="6">
        <f t="shared" si="14"/>
        <v>4.16173040933697</v>
      </c>
      <c r="I49" s="1">
        <f t="shared" si="13"/>
        <v>18.038587112077266</v>
      </c>
    </row>
    <row r="50" spans="1:9" x14ac:dyDescent="0.25">
      <c r="A50">
        <v>9</v>
      </c>
      <c r="B50">
        <v>50</v>
      </c>
      <c r="C50">
        <v>170</v>
      </c>
      <c r="D50" t="s">
        <v>6</v>
      </c>
      <c r="E50" s="1">
        <f t="shared" si="11"/>
        <v>11.704699910719626</v>
      </c>
      <c r="F50" s="4">
        <f t="shared" si="10"/>
        <v>3</v>
      </c>
      <c r="G50" s="1">
        <f t="shared" si="12"/>
        <v>17.750492950901396</v>
      </c>
      <c r="H50" s="6">
        <f t="shared" si="14"/>
        <v>16.009996876951593</v>
      </c>
      <c r="I50" s="1">
        <f t="shared" si="13"/>
        <v>2.576941016011038</v>
      </c>
    </row>
    <row r="51" spans="1:9" x14ac:dyDescent="0.25">
      <c r="A51">
        <v>10</v>
      </c>
      <c r="B51">
        <v>65</v>
      </c>
      <c r="C51">
        <v>163</v>
      </c>
      <c r="D51" t="s">
        <v>5</v>
      </c>
      <c r="E51" s="1">
        <f t="shared" si="11"/>
        <v>11.704699910719626</v>
      </c>
      <c r="F51" s="4">
        <f t="shared" si="10"/>
        <v>1</v>
      </c>
      <c r="G51" s="1">
        <f t="shared" si="12"/>
        <v>2.8071337695236513</v>
      </c>
      <c r="H51" s="6">
        <f t="shared" si="14"/>
        <v>10.616967551989593</v>
      </c>
      <c r="I51" s="1">
        <f t="shared" si="13"/>
        <v>13.978219664892951</v>
      </c>
    </row>
    <row r="52" spans="1:9" x14ac:dyDescent="0.25">
      <c r="A52">
        <v>11</v>
      </c>
      <c r="B52">
        <v>73</v>
      </c>
      <c r="C52">
        <v>174</v>
      </c>
      <c r="D52" t="s">
        <v>5</v>
      </c>
      <c r="E52" s="1">
        <f t="shared" si="11"/>
        <v>12</v>
      </c>
      <c r="F52" s="4">
        <f t="shared" si="10"/>
        <v>2</v>
      </c>
      <c r="G52" s="1">
        <f t="shared" si="12"/>
        <v>16.052414148656904</v>
      </c>
      <c r="H52" s="6">
        <f t="shared" si="14"/>
        <v>7.410802925459568</v>
      </c>
      <c r="I52" s="1">
        <f t="shared" si="13"/>
        <v>21.222408557937054</v>
      </c>
    </row>
    <row r="53" spans="1:9" x14ac:dyDescent="0.25">
      <c r="A53">
        <v>12</v>
      </c>
      <c r="B53">
        <v>51</v>
      </c>
      <c r="C53">
        <v>167</v>
      </c>
      <c r="D53" t="s">
        <v>6</v>
      </c>
      <c r="E53" s="1">
        <f t="shared" si="11"/>
        <v>12.206555615733702</v>
      </c>
      <c r="F53" s="4">
        <f t="shared" si="10"/>
        <v>3</v>
      </c>
      <c r="G53" s="1">
        <f t="shared" si="12"/>
        <v>15.384407690905752</v>
      </c>
      <c r="H53" s="6">
        <f t="shared" si="14"/>
        <v>16.022484201895775</v>
      </c>
      <c r="I53" s="1">
        <f t="shared" si="13"/>
        <v>2.4270609798684499</v>
      </c>
    </row>
    <row r="54" spans="1:9" x14ac:dyDescent="0.25">
      <c r="A54">
        <v>13</v>
      </c>
      <c r="B54">
        <v>70</v>
      </c>
      <c r="C54">
        <v>165</v>
      </c>
      <c r="D54" t="s">
        <v>5</v>
      </c>
      <c r="E54" s="1">
        <f t="shared" si="11"/>
        <v>12.727922061357855</v>
      </c>
      <c r="F54" s="4">
        <f t="shared" si="10"/>
        <v>1</v>
      </c>
      <c r="G54" s="1">
        <f t="shared" si="12"/>
        <v>7.0767224051816626</v>
      </c>
      <c r="H54" s="6">
        <f t="shared" si="14"/>
        <v>9.6602277405866559</v>
      </c>
      <c r="I54" s="1">
        <f t="shared" si="13"/>
        <v>18.073201846933486</v>
      </c>
    </row>
    <row r="55" spans="1:9" x14ac:dyDescent="0.25">
      <c r="A55">
        <v>14</v>
      </c>
      <c r="B55">
        <v>49</v>
      </c>
      <c r="C55">
        <v>169</v>
      </c>
      <c r="D55" t="s">
        <v>6</v>
      </c>
      <c r="E55" s="1">
        <f t="shared" si="11"/>
        <v>13</v>
      </c>
      <c r="F55" s="4">
        <f t="shared" si="10"/>
        <v>3</v>
      </c>
      <c r="G55" s="1">
        <f t="shared" si="12"/>
        <v>18.085353189805282</v>
      </c>
      <c r="H55" s="6">
        <f t="shared" si="14"/>
        <v>17.225562400107574</v>
      </c>
      <c r="I55" s="1">
        <f t="shared" si="13"/>
        <v>3.375</v>
      </c>
    </row>
    <row r="56" spans="1:9" x14ac:dyDescent="0.25">
      <c r="A56">
        <v>15</v>
      </c>
      <c r="B56">
        <v>66</v>
      </c>
      <c r="C56">
        <v>160</v>
      </c>
      <c r="D56" t="s">
        <v>5</v>
      </c>
      <c r="E56" s="1">
        <f t="shared" si="11"/>
        <v>14.866068747318506</v>
      </c>
      <c r="F56" s="4">
        <f t="shared" si="10"/>
        <v>1</v>
      </c>
      <c r="G56" s="1">
        <f t="shared" si="12"/>
        <v>1.2165525060596449</v>
      </c>
      <c r="H56" s="6">
        <f t="shared" si="14"/>
        <v>13.605881081355953</v>
      </c>
      <c r="I56" s="1">
        <f t="shared" si="13"/>
        <v>16.329134239144462</v>
      </c>
    </row>
    <row r="57" spans="1:9" x14ac:dyDescent="0.25">
      <c r="A57">
        <v>16</v>
      </c>
      <c r="B57">
        <v>63</v>
      </c>
      <c r="C57">
        <v>158</v>
      </c>
      <c r="D57" t="s">
        <v>5</v>
      </c>
      <c r="E57" s="1">
        <f t="shared" si="11"/>
        <v>16.124515496597098</v>
      </c>
      <c r="F57" s="4">
        <f t="shared" si="10"/>
        <v>1</v>
      </c>
      <c r="G57" s="1">
        <f t="shared" si="12"/>
        <v>2.8425340807103683</v>
      </c>
      <c r="H57" s="6">
        <f t="shared" si="14"/>
        <v>15.815182578775364</v>
      </c>
      <c r="I57" s="1">
        <f t="shared" si="13"/>
        <v>15.293483089211561</v>
      </c>
    </row>
    <row r="58" spans="1:9" x14ac:dyDescent="0.25">
      <c r="A58">
        <v>17</v>
      </c>
      <c r="B58">
        <v>60</v>
      </c>
      <c r="C58">
        <v>155</v>
      </c>
      <c r="D58" t="s">
        <v>5</v>
      </c>
      <c r="E58" s="1">
        <f t="shared" si="11"/>
        <v>19.026297590440446</v>
      </c>
      <c r="F58" s="4">
        <f t="shared" si="10"/>
        <v>1</v>
      </c>
      <c r="G58" s="1">
        <f t="shared" si="12"/>
        <v>7.0767224051816431</v>
      </c>
      <c r="H58" s="6">
        <f t="shared" si="14"/>
        <v>19.424726510301241</v>
      </c>
      <c r="I58" s="1">
        <f t="shared" si="13"/>
        <v>15.941788638669125</v>
      </c>
    </row>
    <row r="59" spans="1:9" x14ac:dyDescent="0.25">
      <c r="A59">
        <v>18</v>
      </c>
      <c r="B59">
        <v>45</v>
      </c>
      <c r="C59">
        <v>160</v>
      </c>
      <c r="D59" t="s">
        <v>6</v>
      </c>
      <c r="E59" s="1">
        <f t="shared" si="11"/>
        <v>21.2602916254693</v>
      </c>
      <c r="F59" s="4">
        <f t="shared" si="10"/>
        <v>3</v>
      </c>
      <c r="G59" s="1">
        <f t="shared" si="12"/>
        <v>19.801010075246161</v>
      </c>
      <c r="H59" s="6">
        <f t="shared" si="14"/>
        <v>24.684408034222727</v>
      </c>
      <c r="I59" s="1">
        <f t="shared" si="13"/>
        <v>11.635747719850237</v>
      </c>
    </row>
  </sheetData>
  <sortState ref="B2:E19">
    <sortCondition ref="E2:E19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Act5 (Eng)</vt:lpstr>
      <vt:lpstr>Act5 (中)</vt:lpstr>
      <vt:lpstr>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Yuk-ching Yuki</dc:creator>
  <cp:lastModifiedBy>LEE, Yuk-ching Yuki</cp:lastModifiedBy>
  <dcterms:created xsi:type="dcterms:W3CDTF">2021-02-10T03:45:18Z</dcterms:created>
  <dcterms:modified xsi:type="dcterms:W3CDTF">2022-05-04T03:02:36Z</dcterms:modified>
</cp:coreProperties>
</file>